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IVT\PROJETS\GU2\II447800.CRETEIL-ECHAT\6-Conception\62-Rendus\26.04.10_DCE MT4 V1\PE\"/>
    </mc:Choice>
  </mc:AlternateContent>
  <xr:revisionPtr revIDLastSave="0" documentId="13_ncr:1_{92AAE314-9E1A-4960-9B48-84B377500921}" xr6:coauthVersionLast="47" xr6:coauthVersionMax="47" xr10:uidLastSave="{00000000-0000-0000-0000-000000000000}"/>
  <bookViews>
    <workbookView xWindow="28680" yWindow="-8100" windowWidth="29040" windowHeight="15720" tabRatio="683" activeTab="2" xr2:uid="{00000000-000D-0000-FFFF-FFFF00000000}"/>
  </bookViews>
  <sheets>
    <sheet name="CART LOT 1" sheetId="16" r:id="rId1"/>
    <sheet name="Sous Détail-SIGNA déviation" sheetId="14" state="hidden" r:id="rId2"/>
    <sheet name="DQE DCE MT-4 ind 2" sheetId="23" r:id="rId3"/>
  </sheets>
  <definedNames>
    <definedName name="_Toc192688115" localSheetId="2">'DQE DCE MT-4 ind 2'!$R$151</definedName>
    <definedName name="_Toc192688215" localSheetId="2">'DQE DCE MT-4 ind 2'!$C$346</definedName>
    <definedName name="_Toc8752150" localSheetId="2">'DQE DCE MT-4 ind 2'!#REF!</definedName>
    <definedName name="_Toc8752158" localSheetId="2">'DQE DCE MT-4 ind 2'!$C$26</definedName>
    <definedName name="deb">#REF!</definedName>
    <definedName name="eme_10">#REF!</definedName>
    <definedName name="fx">#REF!</definedName>
    <definedName name="geo">#REF!</definedName>
    <definedName name="gr_40">#REF!</definedName>
    <definedName name="_xlnm.Print_Titles" localSheetId="2">'DQE DCE MT-4 ind 2'!$2:$5</definedName>
    <definedName name="rem_a">#REF!</definedName>
    <definedName name="_xlnm.Print_Area" localSheetId="0">'CART LOT 1'!$A$7:$G$64</definedName>
    <definedName name="_xlnm.Print_Area" localSheetId="2">'DQE DCE MT-4 ind 2'!$B$2:$O$437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6" i="23" l="1"/>
  <c r="O176" i="23" s="1"/>
  <c r="M176" i="23"/>
  <c r="K176" i="23"/>
  <c r="I176" i="23"/>
  <c r="G176" i="23"/>
  <c r="M174" i="23"/>
  <c r="K174" i="23"/>
  <c r="I174" i="23"/>
  <c r="G174" i="23"/>
  <c r="N174" i="23" l="1"/>
  <c r="O174" i="23" s="1"/>
  <c r="M314" i="23"/>
  <c r="K314" i="23"/>
  <c r="I314" i="23"/>
  <c r="M262" i="23"/>
  <c r="K262" i="23"/>
  <c r="I262" i="23"/>
  <c r="G254" i="23"/>
  <c r="I254" i="23"/>
  <c r="K254" i="23"/>
  <c r="M254" i="23"/>
  <c r="M226" i="23"/>
  <c r="K226" i="23"/>
  <c r="I226" i="23"/>
  <c r="M190" i="23"/>
  <c r="K190" i="23"/>
  <c r="I190" i="23"/>
  <c r="M48" i="23"/>
  <c r="K48" i="23"/>
  <c r="I48" i="23"/>
  <c r="M47" i="23"/>
  <c r="K47" i="23"/>
  <c r="I47" i="23"/>
  <c r="N262" i="23" l="1"/>
  <c r="O262" i="23" s="1"/>
  <c r="N314" i="23"/>
  <c r="O314" i="23" s="1"/>
  <c r="G314" i="23"/>
  <c r="G262" i="23"/>
  <c r="N254" i="23"/>
  <c r="O254" i="23" s="1"/>
  <c r="N226" i="23"/>
  <c r="O226" i="23" s="1"/>
  <c r="G226" i="23"/>
  <c r="N190" i="23"/>
  <c r="O190" i="23" s="1"/>
  <c r="G190" i="23"/>
  <c r="N48" i="23"/>
  <c r="O48" i="23" s="1"/>
  <c r="N47" i="23"/>
  <c r="O47" i="23" s="1"/>
  <c r="G48" i="23"/>
  <c r="G47" i="23"/>
  <c r="N172" i="23" l="1"/>
  <c r="O172" i="23" s="1"/>
  <c r="N161" i="23"/>
  <c r="O161" i="23" s="1"/>
  <c r="M172" i="23"/>
  <c r="K172" i="23"/>
  <c r="I172" i="23"/>
  <c r="M170" i="23"/>
  <c r="K170" i="23"/>
  <c r="I170" i="23"/>
  <c r="M168" i="23"/>
  <c r="K168" i="23"/>
  <c r="I168" i="23"/>
  <c r="M166" i="23"/>
  <c r="K166" i="23"/>
  <c r="I166" i="23"/>
  <c r="M162" i="23"/>
  <c r="K162" i="23"/>
  <c r="I162" i="23"/>
  <c r="M161" i="23"/>
  <c r="K161" i="23"/>
  <c r="I161" i="23"/>
  <c r="M131" i="23"/>
  <c r="K131" i="23"/>
  <c r="I131" i="23"/>
  <c r="M119" i="23"/>
  <c r="K119" i="23"/>
  <c r="I119" i="23"/>
  <c r="M54" i="23"/>
  <c r="K54" i="23"/>
  <c r="I54" i="23"/>
  <c r="M53" i="23"/>
  <c r="K53" i="23"/>
  <c r="I53" i="23"/>
  <c r="N170" i="23" l="1"/>
  <c r="O170" i="23" s="1"/>
  <c r="N162" i="23"/>
  <c r="O162" i="23" s="1"/>
  <c r="N53" i="23"/>
  <c r="O53" i="23" s="1"/>
  <c r="N168" i="23"/>
  <c r="O168" i="23" s="1"/>
  <c r="N166" i="23"/>
  <c r="O166" i="23" s="1"/>
  <c r="G166" i="23"/>
  <c r="G172" i="23"/>
  <c r="G170" i="23"/>
  <c r="G168" i="23"/>
  <c r="G162" i="23"/>
  <c r="G161" i="23"/>
  <c r="N131" i="23"/>
  <c r="O131" i="23" s="1"/>
  <c r="N54" i="23"/>
  <c r="O54" i="23" s="1"/>
  <c r="G131" i="23"/>
  <c r="N119" i="23"/>
  <c r="O119" i="23" s="1"/>
  <c r="G119" i="23"/>
  <c r="G54" i="23"/>
  <c r="G53" i="23"/>
  <c r="M214" i="23" l="1"/>
  <c r="K214" i="23"/>
  <c r="I214" i="23"/>
  <c r="G214" i="23"/>
  <c r="N214" i="23" l="1"/>
  <c r="O214" i="23" s="1"/>
  <c r="M186" i="23" l="1"/>
  <c r="I186" i="23" l="1"/>
  <c r="K186" i="23"/>
  <c r="G312" i="23" l="1"/>
  <c r="M23" i="23"/>
  <c r="K23" i="23"/>
  <c r="M17" i="23"/>
  <c r="M15" i="23"/>
  <c r="M13" i="23"/>
  <c r="M11" i="23"/>
  <c r="K11" i="23"/>
  <c r="K13" i="23"/>
  <c r="K15" i="23"/>
  <c r="K17" i="23"/>
  <c r="I17" i="23"/>
  <c r="I15" i="23"/>
  <c r="G72" i="23"/>
  <c r="N186" i="23" l="1"/>
  <c r="O186" i="23" s="1"/>
  <c r="I312" i="23"/>
  <c r="I72" i="23"/>
  <c r="G264" i="23"/>
  <c r="N17" i="23"/>
  <c r="O17" i="23" s="1"/>
  <c r="N15" i="23"/>
  <c r="O15" i="23" s="1"/>
  <c r="N13" i="23"/>
  <c r="O13" i="23" s="1"/>
  <c r="N11" i="23"/>
  <c r="O11" i="23" s="1"/>
  <c r="I11" i="23"/>
  <c r="I13" i="23"/>
  <c r="G186" i="23" l="1"/>
  <c r="K312" i="23"/>
  <c r="M312" i="23"/>
  <c r="I264" i="23"/>
  <c r="K72" i="23"/>
  <c r="G270" i="23"/>
  <c r="G266" i="23"/>
  <c r="K264" i="23"/>
  <c r="G268" i="23"/>
  <c r="N312" i="23" l="1"/>
  <c r="O312" i="23" s="1"/>
  <c r="I268" i="23"/>
  <c r="M72" i="23"/>
  <c r="N72" i="23"/>
  <c r="O72" i="23" s="1"/>
  <c r="M264" i="23"/>
  <c r="N264" i="23"/>
  <c r="O264" i="23" s="1"/>
  <c r="I270" i="23"/>
  <c r="I266" i="23"/>
  <c r="I381" i="23" l="1"/>
  <c r="I222" i="23"/>
  <c r="M270" i="23"/>
  <c r="K270" i="23"/>
  <c r="N104" i="23"/>
  <c r="I129" i="23"/>
  <c r="K266" i="23"/>
  <c r="M266" i="23"/>
  <c r="N248" i="23"/>
  <c r="O248" i="23" s="1"/>
  <c r="I57" i="23"/>
  <c r="I251" i="23"/>
  <c r="N246" i="23"/>
  <c r="I27" i="23"/>
  <c r="I357" i="23"/>
  <c r="I26" i="23"/>
  <c r="I288" i="23"/>
  <c r="I331" i="23"/>
  <c r="I385" i="23"/>
  <c r="I139" i="23"/>
  <c r="K268" i="23"/>
  <c r="I70" i="23"/>
  <c r="G358" i="23"/>
  <c r="G357" i="23"/>
  <c r="C413" i="23"/>
  <c r="B415" i="23"/>
  <c r="B417" i="23" s="1"/>
  <c r="B419" i="23" s="1"/>
  <c r="B421" i="23" s="1"/>
  <c r="B423" i="23" s="1"/>
  <c r="B425" i="23" s="1"/>
  <c r="B427" i="23" s="1"/>
  <c r="B429" i="23" s="1"/>
  <c r="G315" i="23"/>
  <c r="G229" i="23"/>
  <c r="N266" i="23" l="1"/>
  <c r="O266" i="23" s="1"/>
  <c r="N270" i="23"/>
  <c r="O270" i="23" s="1"/>
  <c r="N98" i="23"/>
  <c r="N252" i="23"/>
  <c r="O252" i="23" s="1"/>
  <c r="O246" i="23"/>
  <c r="N124" i="23"/>
  <c r="O124" i="23" s="1"/>
  <c r="I77" i="23"/>
  <c r="I337" i="23"/>
  <c r="I30" i="23"/>
  <c r="I374" i="23"/>
  <c r="I200" i="23"/>
  <c r="I351" i="23"/>
  <c r="M222" i="23"/>
  <c r="K222" i="23"/>
  <c r="N133" i="23"/>
  <c r="I401" i="23"/>
  <c r="I365" i="23"/>
  <c r="I261" i="23"/>
  <c r="I141" i="23"/>
  <c r="I249" i="23"/>
  <c r="I232" i="23"/>
  <c r="M252" i="23"/>
  <c r="I348" i="23"/>
  <c r="I228" i="23"/>
  <c r="I64" i="23"/>
  <c r="I328" i="23"/>
  <c r="I383" i="23"/>
  <c r="I198" i="23"/>
  <c r="I258" i="23"/>
  <c r="I282" i="23"/>
  <c r="I225" i="23"/>
  <c r="I326" i="23"/>
  <c r="N105" i="23"/>
  <c r="I355" i="23"/>
  <c r="I334" i="23"/>
  <c r="I347" i="23"/>
  <c r="I260" i="23"/>
  <c r="I293" i="23"/>
  <c r="I313" i="23"/>
  <c r="I259" i="23"/>
  <c r="I364" i="23"/>
  <c r="N91" i="23"/>
  <c r="I335" i="23"/>
  <c r="I38" i="23"/>
  <c r="I227" i="23"/>
  <c r="K246" i="23"/>
  <c r="M246" i="23"/>
  <c r="I246" i="23"/>
  <c r="I287" i="23"/>
  <c r="I338" i="23"/>
  <c r="M385" i="23"/>
  <c r="K385" i="23"/>
  <c r="I257" i="23"/>
  <c r="I354" i="23"/>
  <c r="I306" i="23"/>
  <c r="M129" i="23"/>
  <c r="K129" i="23"/>
  <c r="I376" i="23"/>
  <c r="I315" i="23"/>
  <c r="I252" i="23"/>
  <c r="K252" i="23"/>
  <c r="I332" i="23"/>
  <c r="I336" i="23"/>
  <c r="M268" i="23"/>
  <c r="N268" i="23"/>
  <c r="O268" i="23" s="1"/>
  <c r="K357" i="23"/>
  <c r="M357" i="23"/>
  <c r="M288" i="23"/>
  <c r="K288" i="23"/>
  <c r="I402" i="23"/>
  <c r="I66" i="23"/>
  <c r="I215" i="23"/>
  <c r="M248" i="23"/>
  <c r="I248" i="23"/>
  <c r="K248" i="23"/>
  <c r="I356" i="23"/>
  <c r="I75" i="23"/>
  <c r="M27" i="23"/>
  <c r="K27" i="23"/>
  <c r="I28" i="23"/>
  <c r="I281" i="23"/>
  <c r="I379" i="23"/>
  <c r="I395" i="23"/>
  <c r="I68" i="23"/>
  <c r="I229" i="23"/>
  <c r="I360" i="23"/>
  <c r="M57" i="23"/>
  <c r="K57" i="23"/>
  <c r="I333" i="23"/>
  <c r="I377" i="23"/>
  <c r="K124" i="23"/>
  <c r="I124" i="23"/>
  <c r="M124" i="23"/>
  <c r="K331" i="23"/>
  <c r="N86" i="23"/>
  <c r="I394" i="23"/>
  <c r="I210" i="23"/>
  <c r="M381" i="23"/>
  <c r="K381" i="23"/>
  <c r="I352" i="23"/>
  <c r="I289" i="23"/>
  <c r="I247" i="23"/>
  <c r="M250" i="23"/>
  <c r="K250" i="23"/>
  <c r="I250" i="23"/>
  <c r="I58" i="23"/>
  <c r="I359" i="23"/>
  <c r="K139" i="23"/>
  <c r="I363" i="23"/>
  <c r="I366" i="23"/>
  <c r="I137" i="23"/>
  <c r="I375" i="23"/>
  <c r="I353" i="23"/>
  <c r="I236" i="23"/>
  <c r="I317" i="23"/>
  <c r="I272" i="23"/>
  <c r="I44" i="23"/>
  <c r="I393" i="23"/>
  <c r="I34" i="23"/>
  <c r="I253" i="23"/>
  <c r="N250" i="23"/>
  <c r="O250" i="23" s="1"/>
  <c r="I43" i="23"/>
  <c r="I237" i="23"/>
  <c r="I358" i="23"/>
  <c r="K26" i="23"/>
  <c r="M251" i="23"/>
  <c r="K251" i="23"/>
  <c r="N92" i="23"/>
  <c r="I325" i="23"/>
  <c r="M70" i="23"/>
  <c r="K70" i="23"/>
  <c r="I302" i="23"/>
  <c r="N129" i="23" l="1"/>
  <c r="O129" i="23" s="1"/>
  <c r="N385" i="23"/>
  <c r="O385" i="23" s="1"/>
  <c r="N381" i="23"/>
  <c r="O381" i="23" s="1"/>
  <c r="N357" i="23"/>
  <c r="O357" i="23" s="1"/>
  <c r="M68" i="23"/>
  <c r="K68" i="23"/>
  <c r="K237" i="23"/>
  <c r="M237" i="23"/>
  <c r="M331" i="23"/>
  <c r="N331" i="23"/>
  <c r="O331" i="23" s="1"/>
  <c r="K75" i="23"/>
  <c r="M75" i="23"/>
  <c r="K402" i="23"/>
  <c r="M228" i="23"/>
  <c r="K228" i="23"/>
  <c r="M200" i="23"/>
  <c r="K200" i="23"/>
  <c r="M393" i="23"/>
  <c r="K393" i="23"/>
  <c r="M359" i="23"/>
  <c r="K359" i="23"/>
  <c r="K354" i="23"/>
  <c r="M354" i="23"/>
  <c r="K347" i="23"/>
  <c r="M282" i="23"/>
  <c r="K282" i="23"/>
  <c r="K348" i="23"/>
  <c r="M348" i="23"/>
  <c r="K401" i="23"/>
  <c r="M401" i="23"/>
  <c r="N57" i="23"/>
  <c r="O57" i="23" s="1"/>
  <c r="K44" i="23"/>
  <c r="M44" i="23"/>
  <c r="K137" i="23"/>
  <c r="M137" i="23"/>
  <c r="M364" i="23"/>
  <c r="K364" i="23"/>
  <c r="K336" i="23"/>
  <c r="M336" i="23"/>
  <c r="K58" i="23"/>
  <c r="M395" i="23"/>
  <c r="K395" i="23"/>
  <c r="M315" i="23"/>
  <c r="K315" i="23"/>
  <c r="K257" i="23"/>
  <c r="M258" i="23"/>
  <c r="K258" i="23"/>
  <c r="M30" i="23"/>
  <c r="K30" i="23"/>
  <c r="K225" i="23"/>
  <c r="M225" i="23"/>
  <c r="I192" i="23"/>
  <c r="M260" i="23"/>
  <c r="K260" i="23"/>
  <c r="M377" i="23"/>
  <c r="K377" i="23"/>
  <c r="M356" i="23"/>
  <c r="K356" i="23"/>
  <c r="K259" i="23"/>
  <c r="K334" i="23"/>
  <c r="M337" i="23"/>
  <c r="K337" i="23"/>
  <c r="K289" i="23"/>
  <c r="M289" i="23"/>
  <c r="M365" i="23"/>
  <c r="K365" i="23"/>
  <c r="K375" i="23"/>
  <c r="M375" i="23"/>
  <c r="K210" i="23"/>
  <c r="K379" i="23"/>
  <c r="M227" i="23"/>
  <c r="K227" i="23"/>
  <c r="K198" i="23"/>
  <c r="M232" i="23"/>
  <c r="K232" i="23"/>
  <c r="M287" i="23"/>
  <c r="K287" i="23"/>
  <c r="M184" i="23"/>
  <c r="K184" i="23"/>
  <c r="N251" i="23"/>
  <c r="O251" i="23" s="1"/>
  <c r="M333" i="23"/>
  <c r="K333" i="23"/>
  <c r="N288" i="23"/>
  <c r="O288" i="23" s="1"/>
  <c r="K376" i="23"/>
  <c r="K355" i="23"/>
  <c r="M355" i="23"/>
  <c r="K325" i="23"/>
  <c r="M325" i="23"/>
  <c r="K374" i="23"/>
  <c r="M374" i="23"/>
  <c r="I184" i="23"/>
  <c r="G367" i="23"/>
  <c r="G221" i="23"/>
  <c r="K272" i="23"/>
  <c r="M272" i="23"/>
  <c r="M281" i="23"/>
  <c r="K281" i="23"/>
  <c r="M38" i="23"/>
  <c r="K38" i="23"/>
  <c r="K313" i="23"/>
  <c r="M383" i="23"/>
  <c r="K383" i="23"/>
  <c r="M249" i="23"/>
  <c r="K249" i="23"/>
  <c r="N222" i="23"/>
  <c r="O222" i="23" s="1"/>
  <c r="M77" i="23"/>
  <c r="K77" i="23"/>
  <c r="M352" i="23"/>
  <c r="K352" i="23"/>
  <c r="M43" i="23"/>
  <c r="K43" i="23"/>
  <c r="M317" i="23"/>
  <c r="K317" i="23"/>
  <c r="K366" i="23"/>
  <c r="M366" i="23"/>
  <c r="M215" i="23"/>
  <c r="K215" i="23"/>
  <c r="M293" i="23"/>
  <c r="K293" i="23"/>
  <c r="K141" i="23"/>
  <c r="M141" i="23"/>
  <c r="K332" i="23"/>
  <c r="M332" i="23"/>
  <c r="I194" i="23"/>
  <c r="K28" i="23"/>
  <c r="K335" i="23"/>
  <c r="K326" i="23"/>
  <c r="M326" i="23"/>
  <c r="K328" i="23"/>
  <c r="M328" i="23"/>
  <c r="M194" i="23"/>
  <c r="K194" i="23"/>
  <c r="M338" i="23"/>
  <c r="K338" i="23"/>
  <c r="M64" i="23"/>
  <c r="K64" i="23"/>
  <c r="N64" i="23"/>
  <c r="O64" i="23" s="1"/>
  <c r="N93" i="23"/>
  <c r="M139" i="23"/>
  <c r="N139" i="23"/>
  <c r="O139" i="23" s="1"/>
  <c r="G239" i="23"/>
  <c r="M236" i="23"/>
  <c r="K236" i="23"/>
  <c r="M363" i="23"/>
  <c r="K363" i="23"/>
  <c r="M26" i="23"/>
  <c r="N26" i="23"/>
  <c r="O26" i="23" s="1"/>
  <c r="M253" i="23"/>
  <c r="K253" i="23"/>
  <c r="N84" i="23"/>
  <c r="M394" i="23"/>
  <c r="K394" i="23"/>
  <c r="M306" i="23"/>
  <c r="K306" i="23"/>
  <c r="N282" i="23"/>
  <c r="O282" i="23" s="1"/>
  <c r="N348" i="23"/>
  <c r="O348" i="23" s="1"/>
  <c r="M360" i="23"/>
  <c r="K360" i="23"/>
  <c r="K358" i="23"/>
  <c r="M358" i="23"/>
  <c r="N358" i="23"/>
  <c r="O358" i="23" s="1"/>
  <c r="M34" i="23"/>
  <c r="K34" i="23"/>
  <c r="M353" i="23"/>
  <c r="K353" i="23"/>
  <c r="K247" i="23"/>
  <c r="M247" i="23"/>
  <c r="M229" i="23"/>
  <c r="K229" i="23"/>
  <c r="N27" i="23"/>
  <c r="O27" i="23" s="1"/>
  <c r="M66" i="23"/>
  <c r="K66" i="23"/>
  <c r="K261" i="23"/>
  <c r="M351" i="23"/>
  <c r="K351" i="23"/>
  <c r="N351" i="23"/>
  <c r="O351" i="23" s="1"/>
  <c r="N70" i="23"/>
  <c r="O70" i="23" s="1"/>
  <c r="G77" i="23"/>
  <c r="G192" i="23"/>
  <c r="N356" i="23" l="1"/>
  <c r="O356" i="23" s="1"/>
  <c r="N315" i="23"/>
  <c r="O315" i="23" s="1"/>
  <c r="N336" i="23"/>
  <c r="O336" i="23" s="1"/>
  <c r="N258" i="23"/>
  <c r="O258" i="23" s="1"/>
  <c r="N229" i="23"/>
  <c r="O229" i="23" s="1"/>
  <c r="N375" i="23"/>
  <c r="O375" i="23" s="1"/>
  <c r="N141" i="23"/>
  <c r="O141" i="23" s="1"/>
  <c r="N272" i="23"/>
  <c r="O272" i="23" s="1"/>
  <c r="N337" i="23"/>
  <c r="O337" i="23" s="1"/>
  <c r="N44" i="23"/>
  <c r="O44" i="23" s="1"/>
  <c r="N326" i="23"/>
  <c r="O326" i="23" s="1"/>
  <c r="N38" i="23"/>
  <c r="O38" i="23" s="1"/>
  <c r="N137" i="23"/>
  <c r="O137" i="23" s="1"/>
  <c r="N363" i="23"/>
  <c r="O363" i="23" s="1"/>
  <c r="N354" i="23"/>
  <c r="O354" i="23" s="1"/>
  <c r="N206" i="23"/>
  <c r="O206" i="23" s="1"/>
  <c r="N225" i="23"/>
  <c r="O225" i="23" s="1"/>
  <c r="N395" i="23"/>
  <c r="O395" i="23" s="1"/>
  <c r="N352" i="23"/>
  <c r="O352" i="23" s="1"/>
  <c r="N383" i="23"/>
  <c r="O383" i="23" s="1"/>
  <c r="N227" i="23"/>
  <c r="O227" i="23" s="1"/>
  <c r="N328" i="23"/>
  <c r="O328" i="23" s="1"/>
  <c r="N249" i="23"/>
  <c r="O249" i="23" s="1"/>
  <c r="K274" i="23"/>
  <c r="N30" i="23"/>
  <c r="O30" i="23" s="1"/>
  <c r="N75" i="23"/>
  <c r="O75" i="23" s="1"/>
  <c r="N247" i="23"/>
  <c r="O247" i="23" s="1"/>
  <c r="N374" i="23"/>
  <c r="O374" i="23" s="1"/>
  <c r="M196" i="23"/>
  <c r="N377" i="23"/>
  <c r="O377" i="23" s="1"/>
  <c r="N68" i="23"/>
  <c r="O68" i="23" s="1"/>
  <c r="N306" i="23"/>
  <c r="O306" i="23" s="1"/>
  <c r="N364" i="23"/>
  <c r="O364" i="23" s="1"/>
  <c r="N66" i="23"/>
  <c r="O66" i="23" s="1"/>
  <c r="N77" i="23"/>
  <c r="O77" i="23" s="1"/>
  <c r="N401" i="23"/>
  <c r="O401" i="23" s="1"/>
  <c r="N333" i="23"/>
  <c r="O333" i="23" s="1"/>
  <c r="N393" i="23"/>
  <c r="O393" i="23" s="1"/>
  <c r="N355" i="23"/>
  <c r="O355" i="23" s="1"/>
  <c r="M58" i="23"/>
  <c r="N58" i="23"/>
  <c r="O58" i="23" s="1"/>
  <c r="N237" i="23"/>
  <c r="O237" i="23" s="1"/>
  <c r="M334" i="23"/>
  <c r="N334" i="23"/>
  <c r="O334" i="23" s="1"/>
  <c r="I323" i="23"/>
  <c r="I291" i="23"/>
  <c r="I308" i="23"/>
  <c r="M198" i="23"/>
  <c r="N198" i="23"/>
  <c r="O198" i="23" s="1"/>
  <c r="I304" i="23"/>
  <c r="I367" i="23"/>
  <c r="I182" i="23"/>
  <c r="M379" i="23"/>
  <c r="N379" i="23"/>
  <c r="O379" i="23" s="1"/>
  <c r="M347" i="23"/>
  <c r="N347" i="23"/>
  <c r="O347" i="23" s="1"/>
  <c r="I284" i="23"/>
  <c r="M376" i="23"/>
  <c r="N376" i="23"/>
  <c r="O376" i="23" s="1"/>
  <c r="M192" i="23"/>
  <c r="K192" i="23"/>
  <c r="I290" i="23"/>
  <c r="M302" i="23"/>
  <c r="K302" i="23"/>
  <c r="N338" i="23"/>
  <c r="O338" i="23" s="1"/>
  <c r="I280" i="23"/>
  <c r="M210" i="23"/>
  <c r="N210" i="23"/>
  <c r="O210" i="23" s="1"/>
  <c r="N360" i="23"/>
  <c r="O360" i="23" s="1"/>
  <c r="N293" i="23"/>
  <c r="O293" i="23" s="1"/>
  <c r="I283" i="23"/>
  <c r="N196" i="23"/>
  <c r="O196" i="23" s="1"/>
  <c r="I321" i="23"/>
  <c r="N332" i="23"/>
  <c r="O332" i="23" s="1"/>
  <c r="N366" i="23"/>
  <c r="O366" i="23" s="1"/>
  <c r="M313" i="23"/>
  <c r="N313" i="23"/>
  <c r="O313" i="23" s="1"/>
  <c r="N184" i="23"/>
  <c r="O184" i="23" s="1"/>
  <c r="N394" i="23"/>
  <c r="O394" i="23" s="1"/>
  <c r="K397" i="23"/>
  <c r="M402" i="23"/>
  <c r="N402" i="23"/>
  <c r="O402" i="23" s="1"/>
  <c r="I324" i="23"/>
  <c r="K304" i="23"/>
  <c r="M304" i="23"/>
  <c r="N236" i="23"/>
  <c r="O236" i="23" s="1"/>
  <c r="G196" i="23"/>
  <c r="K196" i="23"/>
  <c r="I196" i="23"/>
  <c r="N253" i="23"/>
  <c r="O253" i="23" s="1"/>
  <c r="M335" i="23"/>
  <c r="N335" i="23"/>
  <c r="O335" i="23" s="1"/>
  <c r="I322" i="23"/>
  <c r="N359" i="23"/>
  <c r="O359" i="23" s="1"/>
  <c r="M257" i="23"/>
  <c r="N257" i="23"/>
  <c r="O257" i="23" s="1"/>
  <c r="M397" i="23"/>
  <c r="N287" i="23"/>
  <c r="O287" i="23" s="1"/>
  <c r="G206" i="23"/>
  <c r="M206" i="23"/>
  <c r="K206" i="23"/>
  <c r="I206" i="23"/>
  <c r="K387" i="23"/>
  <c r="N365" i="23"/>
  <c r="O365" i="23" s="1"/>
  <c r="K188" i="23"/>
  <c r="I221" i="23"/>
  <c r="I203" i="23"/>
  <c r="I218" i="23"/>
  <c r="I239" i="23"/>
  <c r="N215" i="23"/>
  <c r="O215" i="23" s="1"/>
  <c r="I298" i="23"/>
  <c r="I303" i="23"/>
  <c r="N289" i="23"/>
  <c r="O289" i="23" s="1"/>
  <c r="I320" i="23"/>
  <c r="M259" i="23"/>
  <c r="N259" i="23"/>
  <c r="O259" i="23" s="1"/>
  <c r="N228" i="23"/>
  <c r="O228" i="23" s="1"/>
  <c r="I204" i="23"/>
  <c r="M261" i="23"/>
  <c r="N261" i="23"/>
  <c r="O261" i="23" s="1"/>
  <c r="N194" i="23"/>
  <c r="O194" i="23" s="1"/>
  <c r="N43" i="23"/>
  <c r="O43" i="23" s="1"/>
  <c r="I220" i="23"/>
  <c r="N232" i="23"/>
  <c r="O232" i="23" s="1"/>
  <c r="N260" i="23"/>
  <c r="O260" i="23" s="1"/>
  <c r="N200" i="23"/>
  <c r="O200" i="23" s="1"/>
  <c r="N353" i="23"/>
  <c r="O353" i="23" s="1"/>
  <c r="M218" i="23"/>
  <c r="K218" i="23"/>
  <c r="I188" i="23"/>
  <c r="N34" i="23"/>
  <c r="O34" i="23" s="1"/>
  <c r="N281" i="23"/>
  <c r="O281" i="23" s="1"/>
  <c r="M28" i="23"/>
  <c r="N28" i="23"/>
  <c r="O28" i="23" s="1"/>
  <c r="N325" i="23"/>
  <c r="O325" i="23" s="1"/>
  <c r="N317" i="23"/>
  <c r="O317" i="23" s="1"/>
  <c r="G75" i="23"/>
  <c r="M387" i="23" l="1"/>
  <c r="M274" i="23"/>
  <c r="M280" i="23"/>
  <c r="K280" i="23"/>
  <c r="N280" i="23"/>
  <c r="O280" i="23" s="1"/>
  <c r="M291" i="23"/>
  <c r="K291" i="23"/>
  <c r="K323" i="23"/>
  <c r="M323" i="23"/>
  <c r="N302" i="23"/>
  <c r="O302" i="23" s="1"/>
  <c r="K221" i="23"/>
  <c r="M221" i="23"/>
  <c r="N304" i="23"/>
  <c r="O304" i="23" s="1"/>
  <c r="M324" i="23"/>
  <c r="K324" i="23"/>
  <c r="I299" i="23"/>
  <c r="K203" i="23"/>
  <c r="M203" i="23"/>
  <c r="K322" i="23"/>
  <c r="M322" i="23"/>
  <c r="M204" i="23"/>
  <c r="K204" i="23"/>
  <c r="N204" i="23"/>
  <c r="O204" i="23" s="1"/>
  <c r="K321" i="23"/>
  <c r="M321" i="23"/>
  <c r="K303" i="23"/>
  <c r="M303" i="23"/>
  <c r="K182" i="23"/>
  <c r="M182" i="23"/>
  <c r="K290" i="23"/>
  <c r="M290" i="23"/>
  <c r="N218" i="23"/>
  <c r="O218" i="23" s="1"/>
  <c r="M320" i="23"/>
  <c r="K320" i="23"/>
  <c r="N188" i="23"/>
  <c r="O188" i="23" s="1"/>
  <c r="M188" i="23"/>
  <c r="M220" i="23"/>
  <c r="K220" i="23"/>
  <c r="N192" i="23"/>
  <c r="O192" i="23" s="1"/>
  <c r="M284" i="23"/>
  <c r="K284" i="23"/>
  <c r="I297" i="23"/>
  <c r="M367" i="23"/>
  <c r="M369" i="23" s="1"/>
  <c r="K367" i="23"/>
  <c r="K369" i="23" s="1"/>
  <c r="M283" i="23"/>
  <c r="K283" i="23"/>
  <c r="K298" i="23"/>
  <c r="M298" i="23"/>
  <c r="M308" i="23"/>
  <c r="K308" i="23"/>
  <c r="K239" i="23"/>
  <c r="M239" i="23"/>
  <c r="N298" i="23" l="1"/>
  <c r="O298" i="23" s="1"/>
  <c r="N291" i="23"/>
  <c r="O291" i="23" s="1"/>
  <c r="N182" i="23"/>
  <c r="O182" i="23" s="1"/>
  <c r="N321" i="23"/>
  <c r="O321" i="23" s="1"/>
  <c r="N323" i="23"/>
  <c r="O323" i="23" s="1"/>
  <c r="N290" i="23"/>
  <c r="O290" i="23" s="1"/>
  <c r="N203" i="23"/>
  <c r="O203" i="23" s="1"/>
  <c r="N221" i="23"/>
  <c r="O221" i="23" s="1"/>
  <c r="N308" i="23"/>
  <c r="O308" i="23" s="1"/>
  <c r="N284" i="23"/>
  <c r="O284" i="23" s="1"/>
  <c r="N324" i="23"/>
  <c r="O324" i="23" s="1"/>
  <c r="M299" i="23"/>
  <c r="K299" i="23"/>
  <c r="N322" i="23"/>
  <c r="O322" i="23" s="1"/>
  <c r="K297" i="23"/>
  <c r="K341" i="23" s="1"/>
  <c r="M297" i="23"/>
  <c r="N211" i="23"/>
  <c r="N303" i="23"/>
  <c r="O303" i="23" s="1"/>
  <c r="I209" i="23"/>
  <c r="N220" i="23"/>
  <c r="O220" i="23" s="1"/>
  <c r="N367" i="23"/>
  <c r="O367" i="23" s="1"/>
  <c r="G76" i="23"/>
  <c r="N320" i="23"/>
  <c r="O320" i="23" s="1"/>
  <c r="N283" i="23"/>
  <c r="O283" i="23" s="1"/>
  <c r="N239" i="23"/>
  <c r="O239" i="23" s="1"/>
  <c r="G253" i="23"/>
  <c r="G252" i="23"/>
  <c r="M341" i="23" l="1"/>
  <c r="N299" i="23"/>
  <c r="O299" i="23" s="1"/>
  <c r="I76" i="23"/>
  <c r="M209" i="23"/>
  <c r="K209" i="23"/>
  <c r="N297" i="23"/>
  <c r="O297" i="23" s="1"/>
  <c r="O211" i="23"/>
  <c r="N209" i="23" l="1"/>
  <c r="O209" i="23" s="1"/>
  <c r="K211" i="23"/>
  <c r="K241" i="23" s="1"/>
  <c r="M211" i="23"/>
  <c r="M241" i="23" s="1"/>
  <c r="I211" i="23"/>
  <c r="K76" i="23"/>
  <c r="M76" i="23" l="1"/>
  <c r="N76" i="23"/>
  <c r="O76" i="23" s="1"/>
  <c r="G129" i="23" l="1"/>
  <c r="I92" i="23" l="1"/>
  <c r="M92" i="23"/>
  <c r="K92" i="23"/>
  <c r="O92" i="23"/>
  <c r="I84" i="23"/>
  <c r="K84" i="23"/>
  <c r="M84" i="23"/>
  <c r="O84" i="23"/>
  <c r="I93" i="23"/>
  <c r="K93" i="23"/>
  <c r="M93" i="23"/>
  <c r="O93" i="23"/>
  <c r="M98" i="23"/>
  <c r="I98" i="23"/>
  <c r="K98" i="23"/>
  <c r="O98" i="23"/>
  <c r="K133" i="23"/>
  <c r="I133" i="23"/>
  <c r="M133" i="23"/>
  <c r="O133" i="23"/>
  <c r="M104" i="23"/>
  <c r="K104" i="23"/>
  <c r="I104" i="23"/>
  <c r="O104" i="23"/>
  <c r="K91" i="23"/>
  <c r="M91" i="23"/>
  <c r="I91" i="23"/>
  <c r="O91" i="23"/>
  <c r="K105" i="23"/>
  <c r="M105" i="23"/>
  <c r="I105" i="23"/>
  <c r="O105" i="23"/>
  <c r="M86" i="23"/>
  <c r="I86" i="23"/>
  <c r="K86" i="23"/>
  <c r="O86" i="23"/>
  <c r="G130" i="23"/>
  <c r="G133" i="23"/>
  <c r="G91" i="23"/>
  <c r="G92" i="23"/>
  <c r="G124" i="23"/>
  <c r="G125" i="23"/>
  <c r="G93" i="23"/>
  <c r="G86" i="23"/>
  <c r="G84" i="23"/>
  <c r="G105" i="23"/>
  <c r="G104" i="23"/>
  <c r="G98" i="23"/>
  <c r="G120" i="23" l="1"/>
  <c r="G96" i="23"/>
  <c r="G109" i="23"/>
  <c r="G126" i="23"/>
  <c r="G164" i="23"/>
  <c r="G121" i="23"/>
  <c r="G101" i="23"/>
  <c r="G160" i="23"/>
  <c r="G141" i="23"/>
  <c r="G139" i="23"/>
  <c r="G137" i="23"/>
  <c r="G44" i="23"/>
  <c r="G43" i="23"/>
  <c r="N147" i="23" l="1"/>
  <c r="G114" i="23"/>
  <c r="I160" i="23"/>
  <c r="I126" i="23"/>
  <c r="G88" i="23"/>
  <c r="G97" i="23"/>
  <c r="G99" i="23"/>
  <c r="I101" i="23"/>
  <c r="I130" i="23"/>
  <c r="I154" i="23"/>
  <c r="G112" i="23"/>
  <c r="I63" i="23"/>
  <c r="I156" i="23"/>
  <c r="I125" i="23"/>
  <c r="I109" i="23"/>
  <c r="I149" i="23"/>
  <c r="I96" i="23"/>
  <c r="I121" i="23"/>
  <c r="G116" i="23"/>
  <c r="I37" i="23"/>
  <c r="M156" i="23"/>
  <c r="K156" i="23"/>
  <c r="I61" i="23"/>
  <c r="I120" i="23"/>
  <c r="I62" i="23"/>
  <c r="G107" i="23"/>
  <c r="I164" i="23"/>
  <c r="I153" i="23"/>
  <c r="N156" i="23" l="1"/>
  <c r="O156" i="23" s="1"/>
  <c r="M130" i="23"/>
  <c r="K130" i="23"/>
  <c r="G135" i="23"/>
  <c r="G143" i="23" s="1"/>
  <c r="G413" i="23" s="1"/>
  <c r="I107" i="23"/>
  <c r="I114" i="23"/>
  <c r="M125" i="23"/>
  <c r="K125" i="23"/>
  <c r="N125" i="23"/>
  <c r="O125" i="23" s="1"/>
  <c r="M62" i="23"/>
  <c r="K62" i="23"/>
  <c r="M126" i="23"/>
  <c r="K126" i="23"/>
  <c r="M121" i="23"/>
  <c r="K121" i="23"/>
  <c r="K63" i="23"/>
  <c r="M160" i="23"/>
  <c r="K160" i="23"/>
  <c r="K61" i="23"/>
  <c r="M61" i="23"/>
  <c r="M96" i="23"/>
  <c r="K96" i="23"/>
  <c r="M154" i="23"/>
  <c r="K154" i="23"/>
  <c r="G40" i="23"/>
  <c r="I112" i="23"/>
  <c r="I39" i="23"/>
  <c r="M153" i="23"/>
  <c r="K153" i="23"/>
  <c r="M149" i="23"/>
  <c r="K149" i="23"/>
  <c r="I88" i="23"/>
  <c r="M120" i="23"/>
  <c r="K120" i="23"/>
  <c r="N120" i="23"/>
  <c r="O120" i="23" s="1"/>
  <c r="M101" i="23"/>
  <c r="K101" i="23"/>
  <c r="I99" i="23"/>
  <c r="I97" i="23"/>
  <c r="K37" i="23"/>
  <c r="I116" i="23"/>
  <c r="K164" i="23"/>
  <c r="M164" i="23"/>
  <c r="M109" i="23"/>
  <c r="K109" i="23"/>
  <c r="N62" i="23" l="1"/>
  <c r="O62" i="23" s="1"/>
  <c r="N149" i="23"/>
  <c r="O149" i="23" s="1"/>
  <c r="N109" i="23"/>
  <c r="O109" i="23" s="1"/>
  <c r="N160" i="23"/>
  <c r="O160" i="23" s="1"/>
  <c r="N130" i="23"/>
  <c r="O130" i="23" s="1"/>
  <c r="K114" i="23"/>
  <c r="M114" i="23"/>
  <c r="K88" i="23"/>
  <c r="M97" i="23"/>
  <c r="K97" i="23"/>
  <c r="N164" i="23"/>
  <c r="O164" i="23" s="1"/>
  <c r="N121" i="23"/>
  <c r="O121" i="23" s="1"/>
  <c r="K99" i="23"/>
  <c r="N126" i="23"/>
  <c r="O126" i="23" s="1"/>
  <c r="K39" i="23"/>
  <c r="M39" i="23"/>
  <c r="N153" i="23"/>
  <c r="O153" i="23" s="1"/>
  <c r="I158" i="23"/>
  <c r="I40" i="23"/>
  <c r="N101" i="23"/>
  <c r="O101" i="23" s="1"/>
  <c r="I152" i="23"/>
  <c r="K116" i="23"/>
  <c r="M116" i="23"/>
  <c r="K112" i="23"/>
  <c r="N96" i="23"/>
  <c r="O96" i="23" s="1"/>
  <c r="M63" i="23"/>
  <c r="N63" i="23"/>
  <c r="O63" i="23" s="1"/>
  <c r="K107" i="23"/>
  <c r="I135" i="23"/>
  <c r="I143" i="23" s="1"/>
  <c r="I413" i="23" s="1"/>
  <c r="N154" i="23"/>
  <c r="O154" i="23" s="1"/>
  <c r="I147" i="23"/>
  <c r="M37" i="23"/>
  <c r="N37" i="23"/>
  <c r="O37" i="23" s="1"/>
  <c r="N61" i="23"/>
  <c r="O61" i="23" s="1"/>
  <c r="N116" i="23" l="1"/>
  <c r="O116" i="23" s="1"/>
  <c r="N39" i="23"/>
  <c r="O39" i="23" s="1"/>
  <c r="M107" i="23"/>
  <c r="N107" i="23"/>
  <c r="O107" i="23" s="1"/>
  <c r="M152" i="23"/>
  <c r="K152" i="23"/>
  <c r="K40" i="23"/>
  <c r="M40" i="23"/>
  <c r="N97" i="23"/>
  <c r="O97" i="23" s="1"/>
  <c r="N114" i="23"/>
  <c r="O114" i="23" s="1"/>
  <c r="N88" i="23"/>
  <c r="O88" i="23" s="1"/>
  <c r="M88" i="23"/>
  <c r="M147" i="23"/>
  <c r="K147" i="23"/>
  <c r="M135" i="23"/>
  <c r="K135" i="23"/>
  <c r="K143" i="23" s="1"/>
  <c r="K413" i="23" s="1"/>
  <c r="M99" i="23"/>
  <c r="N99" i="23"/>
  <c r="O99" i="23" s="1"/>
  <c r="M158" i="23"/>
  <c r="K158" i="23"/>
  <c r="M112" i="23"/>
  <c r="N112" i="23"/>
  <c r="O112" i="23" s="1"/>
  <c r="N152" i="23"/>
  <c r="O152" i="23" s="1"/>
  <c r="G222" i="23"/>
  <c r="G220" i="23"/>
  <c r="G218" i="23"/>
  <c r="M143" i="23" l="1"/>
  <c r="M413" i="23" s="1"/>
  <c r="O147" i="23"/>
  <c r="N135" i="23"/>
  <c r="O135" i="23" s="1"/>
  <c r="O143" i="23" s="1"/>
  <c r="O413" i="23" s="1"/>
  <c r="N40" i="23"/>
  <c r="O40" i="23" s="1"/>
  <c r="G50" i="23"/>
  <c r="K178" i="23"/>
  <c r="M178" i="23"/>
  <c r="I52" i="23"/>
  <c r="N158" i="23"/>
  <c r="O158" i="23" s="1"/>
  <c r="N23" i="23"/>
  <c r="O23" i="23" s="1"/>
  <c r="I23" i="23"/>
  <c r="G30" i="23"/>
  <c r="I32" i="23" l="1"/>
  <c r="M52" i="23"/>
  <c r="K52" i="23"/>
  <c r="I50" i="23"/>
  <c r="G39" i="23"/>
  <c r="G38" i="23"/>
  <c r="G37" i="23"/>
  <c r="N52" i="23" l="1"/>
  <c r="O52" i="23" s="1"/>
  <c r="K50" i="23"/>
  <c r="M50" i="23"/>
  <c r="M32" i="23"/>
  <c r="M79" i="23" s="1"/>
  <c r="K32" i="23"/>
  <c r="G204" i="23"/>
  <c r="G203" i="23"/>
  <c r="K79" i="23" l="1"/>
  <c r="N32" i="23"/>
  <c r="O32" i="23" s="1"/>
  <c r="N50" i="23"/>
  <c r="O50" i="23" s="1"/>
  <c r="G260" i="23"/>
  <c r="G331" i="23" l="1"/>
  <c r="G188" i="23" l="1"/>
  <c r="G32" i="23" l="1"/>
  <c r="G401" i="23" l="1"/>
  <c r="G402" i="23"/>
  <c r="G26" i="23"/>
  <c r="G27" i="23"/>
  <c r="G28" i="23"/>
  <c r="G34" i="23"/>
  <c r="G61" i="23"/>
  <c r="G62" i="23"/>
  <c r="G63" i="23"/>
  <c r="G64" i="23"/>
  <c r="G66" i="23"/>
  <c r="G68" i="23"/>
  <c r="G70" i="23"/>
  <c r="G23" i="23"/>
  <c r="G149" i="23"/>
  <c r="G152" i="23"/>
  <c r="G153" i="23"/>
  <c r="G154" i="23"/>
  <c r="G156" i="23"/>
  <c r="G158" i="23"/>
  <c r="G147" i="23"/>
  <c r="G281" i="23"/>
  <c r="G282" i="23"/>
  <c r="G283" i="23"/>
  <c r="G284" i="23"/>
  <c r="G287" i="23"/>
  <c r="G288" i="23"/>
  <c r="G289" i="23"/>
  <c r="G290" i="23"/>
  <c r="G291" i="23"/>
  <c r="G293" i="23"/>
  <c r="G297" i="23"/>
  <c r="G298" i="23"/>
  <c r="G299" i="23"/>
  <c r="G302" i="23"/>
  <c r="G303" i="23"/>
  <c r="G304" i="23"/>
  <c r="G306" i="23"/>
  <c r="G308" i="23"/>
  <c r="G313" i="23"/>
  <c r="G317" i="23"/>
  <c r="G320" i="23"/>
  <c r="G321" i="23"/>
  <c r="G322" i="23"/>
  <c r="G323" i="23"/>
  <c r="G324" i="23"/>
  <c r="G325" i="23"/>
  <c r="G326" i="23"/>
  <c r="G328" i="23"/>
  <c r="G332" i="23"/>
  <c r="G333" i="23"/>
  <c r="G334" i="23"/>
  <c r="G335" i="23"/>
  <c r="G336" i="23"/>
  <c r="G337" i="23"/>
  <c r="G338" i="23"/>
  <c r="G280" i="23"/>
  <c r="G247" i="23"/>
  <c r="G248" i="23"/>
  <c r="G249" i="23"/>
  <c r="G250" i="23"/>
  <c r="G251" i="23"/>
  <c r="G257" i="23"/>
  <c r="G258" i="23"/>
  <c r="G259" i="23"/>
  <c r="G261" i="23"/>
  <c r="G272" i="23"/>
  <c r="G246" i="23"/>
  <c r="G182" i="23"/>
  <c r="G184" i="23"/>
  <c r="G194" i="23"/>
  <c r="G198" i="23"/>
  <c r="G200" i="23"/>
  <c r="G209" i="23"/>
  <c r="G210" i="23"/>
  <c r="G211" i="23"/>
  <c r="K421" i="23" l="1"/>
  <c r="I274" i="23"/>
  <c r="I419" i="23" s="1"/>
  <c r="I178" i="23"/>
  <c r="I415" i="23" s="1"/>
  <c r="I404" i="23"/>
  <c r="I429" i="23" s="1"/>
  <c r="I341" i="23"/>
  <c r="I421" i="23" s="1"/>
  <c r="G393" i="23"/>
  <c r="G394" i="23"/>
  <c r="G395" i="23"/>
  <c r="G348" i="23"/>
  <c r="G351" i="23"/>
  <c r="G352" i="23"/>
  <c r="G353" i="23"/>
  <c r="G354" i="23"/>
  <c r="G355" i="23"/>
  <c r="G356" i="23"/>
  <c r="G359" i="23"/>
  <c r="G360" i="23"/>
  <c r="G363" i="23"/>
  <c r="G364" i="23"/>
  <c r="G365" i="23"/>
  <c r="G366" i="23"/>
  <c r="G347" i="23"/>
  <c r="M421" i="23" l="1"/>
  <c r="O341" i="23"/>
  <c r="O421" i="23" s="1"/>
  <c r="O369" i="23"/>
  <c r="O423" i="23" s="1"/>
  <c r="M423" i="23"/>
  <c r="K415" i="23"/>
  <c r="K427" i="23"/>
  <c r="K404" i="23"/>
  <c r="K429" i="23" s="1"/>
  <c r="K419" i="23"/>
  <c r="K423" i="23"/>
  <c r="I369" i="23"/>
  <c r="I423" i="23" s="1"/>
  <c r="I397" i="23"/>
  <c r="I427" i="23" s="1"/>
  <c r="G375" i="23"/>
  <c r="G376" i="23"/>
  <c r="G377" i="23"/>
  <c r="G379" i="23"/>
  <c r="G381" i="23"/>
  <c r="G383" i="23"/>
  <c r="G385" i="23"/>
  <c r="G374" i="23"/>
  <c r="G215" i="23"/>
  <c r="G227" i="23"/>
  <c r="G225" i="23"/>
  <c r="G228" i="23"/>
  <c r="G236" i="23"/>
  <c r="G237" i="23"/>
  <c r="G232" i="23"/>
  <c r="G57" i="23"/>
  <c r="G58" i="23"/>
  <c r="G52" i="23"/>
  <c r="M419" i="23" l="1"/>
  <c r="O274" i="23"/>
  <c r="O419" i="23" s="1"/>
  <c r="M415" i="23"/>
  <c r="O178" i="23"/>
  <c r="O415" i="23" s="1"/>
  <c r="M427" i="23"/>
  <c r="O397" i="23"/>
  <c r="O427" i="23" s="1"/>
  <c r="M404" i="23"/>
  <c r="M429" i="23" s="1"/>
  <c r="O404" i="23"/>
  <c r="O429" i="23" s="1"/>
  <c r="I79" i="23"/>
  <c r="I411" i="23" s="1"/>
  <c r="I387" i="23"/>
  <c r="I425" i="23" s="1"/>
  <c r="C429" i="23"/>
  <c r="C427" i="23"/>
  <c r="C425" i="23"/>
  <c r="C423" i="23"/>
  <c r="C421" i="23"/>
  <c r="C419" i="23"/>
  <c r="C417" i="23"/>
  <c r="C415" i="23"/>
  <c r="C411" i="23"/>
  <c r="G404" i="23"/>
  <c r="G429" i="23" s="1"/>
  <c r="G397" i="23"/>
  <c r="G427" i="23" s="1"/>
  <c r="G387" i="23"/>
  <c r="G425" i="23" s="1"/>
  <c r="G369" i="23"/>
  <c r="G423" i="23" s="1"/>
  <c r="G341" i="23"/>
  <c r="G421" i="23" s="1"/>
  <c r="G274" i="23"/>
  <c r="G419" i="23" s="1"/>
  <c r="G178" i="23"/>
  <c r="G415" i="23" s="1"/>
  <c r="G79" i="23"/>
  <c r="C409" i="23"/>
  <c r="K411" i="23" l="1"/>
  <c r="K417" i="23"/>
  <c r="K425" i="23"/>
  <c r="I241" i="23"/>
  <c r="I417" i="23" s="1"/>
  <c r="G411" i="23"/>
  <c r="G241" i="23"/>
  <c r="E19" i="14"/>
  <c r="F19" i="14" s="1"/>
  <c r="E10" i="14"/>
  <c r="F10" i="14" s="1"/>
  <c r="E5" i="14"/>
  <c r="F5" i="14" s="1"/>
  <c r="F21" i="14"/>
  <c r="F20" i="14"/>
  <c r="F16" i="14"/>
  <c r="F15" i="14"/>
  <c r="F14" i="14"/>
  <c r="F13" i="14"/>
  <c r="F12" i="14"/>
  <c r="F11" i="14"/>
  <c r="F9" i="14"/>
  <c r="F8" i="14"/>
  <c r="F7" i="14"/>
  <c r="F6" i="14"/>
  <c r="F4" i="14"/>
  <c r="M411" i="23" l="1"/>
  <c r="O79" i="23"/>
  <c r="M425" i="23"/>
  <c r="O387" i="23"/>
  <c r="O425" i="23" s="1"/>
  <c r="M417" i="23"/>
  <c r="O241" i="23"/>
  <c r="O417" i="23" s="1"/>
  <c r="G417" i="23"/>
  <c r="G11" i="23"/>
  <c r="G15" i="23"/>
  <c r="G13" i="23"/>
  <c r="G17" i="23"/>
  <c r="G21" i="14"/>
  <c r="H21" i="14" s="1"/>
  <c r="G16" i="14"/>
  <c r="H16" i="14" s="1"/>
  <c r="O411" i="23" l="1"/>
  <c r="M9" i="23"/>
  <c r="M19" i="23" s="1"/>
  <c r="K9" i="23" l="1"/>
  <c r="K19" i="23" s="1"/>
  <c r="K409" i="23" s="1"/>
  <c r="K432" i="23" s="1"/>
  <c r="K434" i="23" s="1"/>
  <c r="K436" i="23" s="1"/>
  <c r="M409" i="23"/>
  <c r="M432" i="23" s="1"/>
  <c r="M434" i="23" s="1"/>
  <c r="M436" i="23" s="1"/>
  <c r="I9" i="23" l="1"/>
  <c r="I19" i="23" s="1"/>
  <c r="I409" i="23" s="1"/>
  <c r="I432" i="23" s="1"/>
  <c r="I434" i="23" s="1"/>
  <c r="I436" i="23" s="1"/>
  <c r="N9" i="23"/>
  <c r="O9" i="23" s="1"/>
  <c r="O19" i="23" s="1"/>
  <c r="O409" i="23" s="1"/>
  <c r="O432" i="23" s="1"/>
  <c r="O434" i="23" s="1"/>
  <c r="O436" i="23" s="1"/>
  <c r="G9" i="23"/>
  <c r="G19" i="23" s="1"/>
  <c r="G409" i="23" s="1"/>
  <c r="G432" i="23" s="1"/>
  <c r="G434" i="23" l="1"/>
  <c r="G436" i="23" s="1"/>
</calcChain>
</file>

<file path=xl/sharedStrings.xml><?xml version="1.0" encoding="utf-8"?>
<sst xmlns="http://schemas.openxmlformats.org/spreadsheetml/2006/main" count="840" uniqueCount="571">
  <si>
    <t>Désignation</t>
  </si>
  <si>
    <t>Unité</t>
  </si>
  <si>
    <t>u</t>
  </si>
  <si>
    <t>m²</t>
  </si>
  <si>
    <t>ml</t>
  </si>
  <si>
    <t>ens</t>
  </si>
  <si>
    <t>TRAVAUX PREPARATOIRES</t>
  </si>
  <si>
    <t>N°</t>
  </si>
  <si>
    <t>Prix Unitaire</t>
  </si>
  <si>
    <t>F</t>
  </si>
  <si>
    <t>03.1</t>
  </si>
  <si>
    <t>03.2</t>
  </si>
  <si>
    <t>Ligne axiale chaussée et ligne stationnements (continue ou discontinue) - largeur 0.10 m</t>
  </si>
  <si>
    <t>Ligne axiale chaussée continue ou discontinue largeur 0.18 m</t>
  </si>
  <si>
    <t>Ligne positionnement feux largeur 0.20 m</t>
  </si>
  <si>
    <t>Ligne contour ilot largeur 0.15 m</t>
  </si>
  <si>
    <t>Bande Cédez le passage largeur 0,50 m</t>
  </si>
  <si>
    <t>Dents de requin</t>
  </si>
  <si>
    <t>Flèches directionnelles / bi-directionnelles</t>
  </si>
  <si>
    <t>Marquage ilot</t>
  </si>
  <si>
    <t>04.1.1</t>
  </si>
  <si>
    <t>04.1.2</t>
  </si>
  <si>
    <t>04.2</t>
  </si>
  <si>
    <t>04.3</t>
  </si>
  <si>
    <t>04.5</t>
  </si>
  <si>
    <t>04.6</t>
  </si>
  <si>
    <t>TOTAL BASE H.T.</t>
  </si>
  <si>
    <t>T.V.A. à 20 %</t>
  </si>
  <si>
    <t>TOTAL BASE T.T.C.</t>
  </si>
  <si>
    <t>Zone réservée - LIVRAISON</t>
  </si>
  <si>
    <t>Dalles podotactiles béton 40 * 60 * ép. 8 cm, coloris blanc quartz</t>
  </si>
  <si>
    <t>Bande STOP largeur 0,50 m</t>
  </si>
  <si>
    <t>Passage piéton</t>
  </si>
  <si>
    <t>05.16</t>
  </si>
  <si>
    <t>05.16.1</t>
  </si>
  <si>
    <t>05.16.2</t>
  </si>
  <si>
    <t>05.16.3</t>
  </si>
  <si>
    <t>05.16.4</t>
  </si>
  <si>
    <t>05.16.5</t>
  </si>
  <si>
    <t>05.16.6</t>
  </si>
  <si>
    <t>05.16.7</t>
  </si>
  <si>
    <t>05.16.8</t>
  </si>
  <si>
    <t>05.16.9</t>
  </si>
  <si>
    <t>05.16.10</t>
  </si>
  <si>
    <t>05.16.11</t>
  </si>
  <si>
    <t>05.16.12</t>
  </si>
  <si>
    <t>05.16.13</t>
  </si>
  <si>
    <t>05.17</t>
  </si>
  <si>
    <t>05.17.1</t>
  </si>
  <si>
    <t>05.17.2</t>
  </si>
  <si>
    <t>Signalisation horizontale</t>
  </si>
  <si>
    <t>Signalisation verticale</t>
  </si>
  <si>
    <t>Zebras</t>
  </si>
  <si>
    <t>05.17.3</t>
  </si>
  <si>
    <t>Panneau de police type Triflache, y compris génie civil associé</t>
  </si>
  <si>
    <t>Panneau de police type autoroutier,sur mât simple, y compris pannonceau et génie civil associé</t>
  </si>
  <si>
    <t>Déviation Bretelle A86</t>
  </si>
  <si>
    <t>Panneau déviation Type KD</t>
  </si>
  <si>
    <t>Dépose en fin de chantier</t>
  </si>
  <si>
    <t>03.3</t>
  </si>
  <si>
    <t>04.3.1</t>
  </si>
  <si>
    <r>
      <t xml:space="preserve">Fourniture et pose en tranchée ouverte et/ou sous fourreaux de câbles BTA, </t>
    </r>
    <r>
      <rPr>
        <sz val="10"/>
        <rFont val="Fira Sans"/>
        <family val="2"/>
      </rPr>
      <t>y compris raccordements dans les postes DP, coffrets en façade des lots, REMBT, câble BTA et équipements divers.</t>
    </r>
  </si>
  <si>
    <t>Câble 3×240 mm² aluminium + 1×95 mm² - pour alimentation des Lots</t>
  </si>
  <si>
    <t>Fourniture et pose de coffret type REMBT, y compris réhausse</t>
  </si>
  <si>
    <t>Etude art. 2 - contrôles divers</t>
  </si>
  <si>
    <r>
      <t xml:space="preserve">Massif béton </t>
    </r>
    <r>
      <rPr>
        <sz val="10"/>
        <rFont val="Fira Sans"/>
        <family val="2"/>
      </rPr>
      <t xml:space="preserve">pour encrage des appareils d'éclairage
</t>
    </r>
    <r>
      <rPr>
        <i/>
        <sz val="10"/>
        <rFont val="Fira Sans"/>
        <family val="2"/>
      </rPr>
      <t>y compris reprise fourreaux et terre</t>
    </r>
  </si>
  <si>
    <t>Mâts 8 m et 9 m, avec ou sans crosse</t>
  </si>
  <si>
    <t>Mâts jusqu'à 6,5m, avec ou sans crosse</t>
  </si>
  <si>
    <t>Borne 1 m</t>
  </si>
  <si>
    <t>Mât aiguille</t>
  </si>
  <si>
    <t>y compris toutes sujétions de fourniture, pose et raccordements (reprise fourreaux et terre)</t>
  </si>
  <si>
    <t>Câble bta 4x16 mm² Cu</t>
  </si>
  <si>
    <t>04.3.2</t>
  </si>
  <si>
    <t>04.3.3</t>
  </si>
  <si>
    <t>04.3.4</t>
  </si>
  <si>
    <r>
      <t>Fourniture et tirage sous fourreaux de câble hti et bta,</t>
    </r>
    <r>
      <rPr>
        <sz val="10"/>
        <rFont val="Fira Sans"/>
        <family val="2"/>
      </rPr>
      <t xml:space="preserve"> y compris raccordements amont et aval</t>
    </r>
  </si>
  <si>
    <t>04.4.1</t>
  </si>
  <si>
    <t>04.4.2</t>
  </si>
  <si>
    <t>04.4.3</t>
  </si>
  <si>
    <t>Raccordement hti / bta au réseau existant</t>
  </si>
  <si>
    <r>
      <t>Fourniture et pose dans chambre de transformateur hti de type Drop Abel,</t>
    </r>
    <r>
      <rPr>
        <sz val="10"/>
        <rFont val="Fira Sans"/>
        <family val="2"/>
      </rPr>
      <t xml:space="preserve"> y compris raccordements</t>
    </r>
  </si>
  <si>
    <t>Câble hti HT SENEROP 3×1×25 mm²</t>
  </si>
  <si>
    <r>
      <t xml:space="preserve">Dalle béton armé, </t>
    </r>
    <r>
      <rPr>
        <sz val="10"/>
        <rFont val="Arial"/>
        <family val="2"/>
      </rPr>
      <t>y compris câble de terre et liaison équipotentielle</t>
    </r>
    <r>
      <rPr>
        <sz val="10"/>
        <rFont val="Fira Sans"/>
        <family val="2"/>
      </rPr>
      <t xml:space="preserve"> (25m²)</t>
    </r>
  </si>
  <si>
    <r>
      <t>Amenée, installation, câblage et raccordements HTA, frais de location</t>
    </r>
    <r>
      <rPr>
        <sz val="10"/>
        <color rgb="FFFF0000"/>
        <rFont val="Fira Sans"/>
        <family val="2"/>
      </rPr>
      <t xml:space="preserve"> </t>
    </r>
    <r>
      <rPr>
        <b/>
        <u/>
        <sz val="10"/>
        <rFont val="Fira Sans"/>
        <family val="2"/>
      </rPr>
      <t>24 mois</t>
    </r>
  </si>
  <si>
    <t>1.2</t>
  </si>
  <si>
    <t>1.4</t>
  </si>
  <si>
    <t>1.5</t>
  </si>
  <si>
    <t>2.1</t>
  </si>
  <si>
    <t>2.2</t>
  </si>
  <si>
    <t>U</t>
  </si>
  <si>
    <t>SOUS TOTAL 01. DISPOSITION GENERALES</t>
  </si>
  <si>
    <t>DISPOSITIONS GENERALES</t>
  </si>
  <si>
    <t>1.1</t>
  </si>
  <si>
    <t>Installations de chantier</t>
  </si>
  <si>
    <t>Exploitation sous chantier</t>
  </si>
  <si>
    <t>Etudes d'exécution</t>
  </si>
  <si>
    <t>1.3</t>
  </si>
  <si>
    <t>Nettoyage du terrain</t>
  </si>
  <si>
    <t>Abattage et essouchage d'arbres</t>
  </si>
  <si>
    <t>Diamètre de tronc inférieur à 20cm</t>
  </si>
  <si>
    <t>Diamètre de tronc compris entre 20cm et 40cm</t>
  </si>
  <si>
    <t>Diamètre de tronc supérieur à 40cm</t>
  </si>
  <si>
    <t>Dépose de bordures et caniveaux</t>
  </si>
  <si>
    <t>ML</t>
  </si>
  <si>
    <t>Rabotage de voirie</t>
  </si>
  <si>
    <t>Rabotage sur une épaisseur de 10cm</t>
  </si>
  <si>
    <t>Potelets</t>
  </si>
  <si>
    <t>Barrières</t>
  </si>
  <si>
    <t>Dépose de mobiliers urbains et panneau(x) de signalisation</t>
  </si>
  <si>
    <t>Pannneau(x) de signalisation directionnelle y compris poteau support</t>
  </si>
  <si>
    <t>Pannneau(x) de signalisation routière y compris poteau support</t>
  </si>
  <si>
    <t>Dépose de clôtures</t>
  </si>
  <si>
    <t>Dépose de portails et portillons</t>
  </si>
  <si>
    <t>TERRASSEMENTS</t>
  </si>
  <si>
    <t>Mise à la côte des émergences existantes</t>
  </si>
  <si>
    <t>Terrassements en déblais</t>
  </si>
  <si>
    <t>Evacuation des matériaux excédentaires ou impropres à la mise en remblais y compris frais de décharge ISDI</t>
  </si>
  <si>
    <t>T</t>
  </si>
  <si>
    <t>3.3</t>
  </si>
  <si>
    <t>Filière ISDI +</t>
  </si>
  <si>
    <t>Filière ISDI SR</t>
  </si>
  <si>
    <t>Filière ISDND</t>
  </si>
  <si>
    <t>3.4</t>
  </si>
  <si>
    <t>Mise en stock des terres du site</t>
  </si>
  <si>
    <t>Terrassement en remblais du site</t>
  </si>
  <si>
    <t>3.5</t>
  </si>
  <si>
    <t>3.6</t>
  </si>
  <si>
    <t>Terrassement en remblais d'apport</t>
  </si>
  <si>
    <t>3.7.1</t>
  </si>
  <si>
    <t>3.7</t>
  </si>
  <si>
    <t>3.7.2</t>
  </si>
  <si>
    <t>VOIRIE</t>
  </si>
  <si>
    <t>4.1</t>
  </si>
  <si>
    <t>Géotextile</t>
  </si>
  <si>
    <t>4.2</t>
  </si>
  <si>
    <t>GNT 0/31,5</t>
  </si>
  <si>
    <t>4.3</t>
  </si>
  <si>
    <t>GRAVE BITUME CLASSE 3 (GB3) 0/14</t>
  </si>
  <si>
    <t>ENROBE A MODULE ELEVE (EME2) 0/14</t>
  </si>
  <si>
    <t>4.6</t>
  </si>
  <si>
    <t>Couche d'imprégnation sur graves</t>
  </si>
  <si>
    <t>4.7</t>
  </si>
  <si>
    <t>Couche d'accrochage</t>
  </si>
  <si>
    <t>4.8</t>
  </si>
  <si>
    <t>BETON BITUMINEUX A MODULE ELEVE (BBME) 0/10</t>
  </si>
  <si>
    <t>BETON BITUMINEUX (BB) 0/6</t>
  </si>
  <si>
    <t>BB 0/6 noir</t>
  </si>
  <si>
    <t>BB 0/6 rouge</t>
  </si>
  <si>
    <t>BB 0/6 beige</t>
  </si>
  <si>
    <t>FOURNITURE ET POSE DE BORDURES BETON</t>
  </si>
  <si>
    <t>Profil T2</t>
  </si>
  <si>
    <t>Profil T3</t>
  </si>
  <si>
    <t>FOURNITURE ET POSE DE CANIVEAUX BETON</t>
  </si>
  <si>
    <t>Profil CS2</t>
  </si>
  <si>
    <t>FOURNITURE ET POSE DE BANDES D'EVEIL A LA VIGILANCE</t>
  </si>
  <si>
    <t>ASSAINISSEMENT</t>
  </si>
  <si>
    <t>5.1</t>
  </si>
  <si>
    <t>Tranchées y compris réseau</t>
  </si>
  <si>
    <t>Ø200 CR16 - Profondeur &lt;2m</t>
  </si>
  <si>
    <t>Plus-value au prix 5.1.1 par mètre de profondeur supplémentaire</t>
  </si>
  <si>
    <t>Ø315 CR16 - Profondeur &lt;2m</t>
  </si>
  <si>
    <t>Plus-value au prix 5.1.3 par mètre de profondeur supplémentaire</t>
  </si>
  <si>
    <t>Plus-value au prix 5.1.5 par mètre de profondeur supplémentaire</t>
  </si>
  <si>
    <t>5.2</t>
  </si>
  <si>
    <t>Plus-value au prix 5.2.1 par mètre de profondeur supplémentaire</t>
  </si>
  <si>
    <t>Regards et boites</t>
  </si>
  <si>
    <t>Regard de visite  Ø1000 y compris tampon fonte D400kN - Profondeur &lt;2m</t>
  </si>
  <si>
    <t>Regard avaloir avec grille en fonte C250kN, articulée, profil T, y compris décantation 50 cm - 75x30</t>
  </si>
  <si>
    <t>6.1</t>
  </si>
  <si>
    <t>RESEAUX SECS ET HUMIDES</t>
  </si>
  <si>
    <t>TRANCHEE DE LARGEUR DE FOND DE FOUILLE INFERIEURE OU EGALE A 1,0M</t>
  </si>
  <si>
    <t>6.1.1</t>
  </si>
  <si>
    <t>TRANCHEE DE PROFONDEUR INFERIEURE OU EGALE A 1,3M</t>
  </si>
  <si>
    <t>TRANCHEE DE PROFONDEUR SUPERIEURE A 1,3M</t>
  </si>
  <si>
    <t>6.1.2</t>
  </si>
  <si>
    <t>TRANCHEE DE LARGEUR DE FOND DE FOUILLE COMPRISE ENTRE 1,0M ET 2,0M</t>
  </si>
  <si>
    <t>OUVERTURE DE TRANCHEE</t>
  </si>
  <si>
    <t>6.2</t>
  </si>
  <si>
    <t>REMBLAIEMENT DE TRANCHEE</t>
  </si>
  <si>
    <t>6.2.1</t>
  </si>
  <si>
    <t>6.2.2</t>
  </si>
  <si>
    <t>FONTE DUCTILE DN100</t>
  </si>
  <si>
    <t>FOURNITURE ET POSE DE FOURREAUX</t>
  </si>
  <si>
    <t>6.4</t>
  </si>
  <si>
    <t>PVC Ø42/45</t>
  </si>
  <si>
    <t>PVC Ø75/80</t>
  </si>
  <si>
    <t>FOURNITURE ET POSE DE CHAMBRES</t>
  </si>
  <si>
    <t>6.5</t>
  </si>
  <si>
    <t>FOURNITURE ET POSE DE CABLETTE DE CUIVRE - CU 25mm²</t>
  </si>
  <si>
    <t>6.6</t>
  </si>
  <si>
    <t>CHAMBRES L1T</t>
  </si>
  <si>
    <t>CHAMBRES L2T</t>
  </si>
  <si>
    <t>CHAMBRES L3T</t>
  </si>
  <si>
    <t>CHAMBRES EP80</t>
  </si>
  <si>
    <t>CHAMBRES EP100</t>
  </si>
  <si>
    <t>CHAMBRES EP120</t>
  </si>
  <si>
    <t>FOURNITURE ET POSE DE RESEAU AEP</t>
  </si>
  <si>
    <t>ADDUCTION D'EAU POTABLE - DEFENSE INCENDIE</t>
  </si>
  <si>
    <t>CHAMBRES 30X30</t>
  </si>
  <si>
    <t>7.1</t>
  </si>
  <si>
    <t>SIGNALISATION HORIZONALE ET VERTICALE</t>
  </si>
  <si>
    <t>SIGNALISATION HORIZONTALE</t>
  </si>
  <si>
    <t>7.1.1</t>
  </si>
  <si>
    <t>LIGNES DE MARQUAGE</t>
  </si>
  <si>
    <t>7.1.1.1</t>
  </si>
  <si>
    <t>LIGNE CONTINUE BLANCHE</t>
  </si>
  <si>
    <t>LIGNE DISCONTINUE BLANCHE</t>
  </si>
  <si>
    <t>7.1.1.2</t>
  </si>
  <si>
    <t>7.1.2</t>
  </si>
  <si>
    <t>FLÈCHES – SIGLES – PICTOGRAMMES</t>
  </si>
  <si>
    <t>7.1.2.1</t>
  </si>
  <si>
    <t>7.1.2.2</t>
  </si>
  <si>
    <t>7.1.2.3</t>
  </si>
  <si>
    <t>PASSAGE PIETONS</t>
  </si>
  <si>
    <t>M²</t>
  </si>
  <si>
    <t>FLECHE UNIDIRECTIONNELLE</t>
  </si>
  <si>
    <t>FLECHE BIDIRECTIONNELLE</t>
  </si>
  <si>
    <t>7.1.2.4</t>
  </si>
  <si>
    <t>PICTOGRAMME VELO</t>
  </si>
  <si>
    <t>7.1.2.5</t>
  </si>
  <si>
    <t>DOUBLE CHEVRON</t>
  </si>
  <si>
    <t>PICTOGRAMME PMR</t>
  </si>
  <si>
    <t>MARQUAGE LIVRAISONS</t>
  </si>
  <si>
    <t>7.2</t>
  </si>
  <si>
    <t>SIGNALISATION VERTICALE</t>
  </si>
  <si>
    <t>7.2.1</t>
  </si>
  <si>
    <t>PANNEAU DE SIGNALISATION VERTICALE DE POLICE</t>
  </si>
  <si>
    <t>POTEAU SUPPORT</t>
  </si>
  <si>
    <t>7.2.2</t>
  </si>
  <si>
    <t>7.2.3</t>
  </si>
  <si>
    <t>PANONCEAU DE TYPE M</t>
  </si>
  <si>
    <t>MOBILIER</t>
  </si>
  <si>
    <t>8.1</t>
  </si>
  <si>
    <t>8.1.1</t>
  </si>
  <si>
    <t>8.1.2</t>
  </si>
  <si>
    <t>POTELETS</t>
  </si>
  <si>
    <t>8.2</t>
  </si>
  <si>
    <t>BANCS</t>
  </si>
  <si>
    <t>CORBEILLES</t>
  </si>
  <si>
    <t>PETIT GENIE CIVIL</t>
  </si>
  <si>
    <t>9.1</t>
  </si>
  <si>
    <t>POTEAU INCENDIE</t>
  </si>
  <si>
    <t>GENIE CIVIL</t>
  </si>
  <si>
    <t>POINT D'APPORT VOLONTAIRE</t>
  </si>
  <si>
    <t>9.1.4</t>
  </si>
  <si>
    <t>Boite de branchement 40x40 y compris tampon fonte C250kN - Profondeur &lt;2m</t>
  </si>
  <si>
    <t>Profil P1</t>
  </si>
  <si>
    <t>5.3</t>
  </si>
  <si>
    <t>5.4</t>
  </si>
  <si>
    <t>5.5</t>
  </si>
  <si>
    <t>6.2.3</t>
  </si>
  <si>
    <t>REFECTION DE CHAUSSEE SUR TRANCHEE</t>
  </si>
  <si>
    <t>6.1.3</t>
  </si>
  <si>
    <t>OUVERTURE DE FOUILLE</t>
  </si>
  <si>
    <t>6.2.4</t>
  </si>
  <si>
    <t>FERMETURE DE FOUILLE</t>
  </si>
  <si>
    <t>MARQUAGE DIVERS</t>
  </si>
  <si>
    <t>L</t>
  </si>
  <si>
    <t>7.2.4</t>
  </si>
  <si>
    <t>POTELET FIXE</t>
  </si>
  <si>
    <t>POTELET AMOVIBLE</t>
  </si>
  <si>
    <t>POTELET FIXE PMR</t>
  </si>
  <si>
    <t>POTELET AMOVIBLE PMR</t>
  </si>
  <si>
    <t>BARRIERES</t>
  </si>
  <si>
    <t>10.1</t>
  </si>
  <si>
    <t>Quantité</t>
  </si>
  <si>
    <t>Montant</t>
  </si>
  <si>
    <t>SOUS TOTAL 02. TRAVAUX PREPARATOIRES</t>
  </si>
  <si>
    <t>TPC Ø63 (couleur suivant type de réseau)</t>
  </si>
  <si>
    <t>TPC Ø90 (couleur suivant type de réseau)</t>
  </si>
  <si>
    <t>TPC Ø110 (couleur suivant type de réseau)</t>
  </si>
  <si>
    <t>TPC Ø160 (couleur suivant type de réseau)</t>
  </si>
  <si>
    <t>SOUS TOTAL 08. MOBILIER</t>
  </si>
  <si>
    <t>SOUS TOTAL 09. GENIE CIVIL</t>
  </si>
  <si>
    <t>SOUS TOTAL 10. SERRURERIE</t>
  </si>
  <si>
    <t>Clôture grillagée souple, hauteur 1,50m</t>
  </si>
  <si>
    <t>Débroussaillage et arrachage d'arbustes</t>
  </si>
  <si>
    <t>Reprofilage de voirie</t>
  </si>
  <si>
    <t>TPC Ø200 (couleur suivant type de réseau)</t>
  </si>
  <si>
    <t>CHAMBRES L0T</t>
  </si>
  <si>
    <t>Plus-value au prix 5.2.3 par mètre de profondeur supplémentaire</t>
  </si>
  <si>
    <t>Dossier des Ouvrages Exécutés</t>
  </si>
  <si>
    <t>2.3</t>
  </si>
  <si>
    <t>2.4</t>
  </si>
  <si>
    <t>2.5</t>
  </si>
  <si>
    <t>2.6</t>
  </si>
  <si>
    <t>2.8</t>
  </si>
  <si>
    <t>2.9</t>
  </si>
  <si>
    <t>2.10</t>
  </si>
  <si>
    <t>Plus-value au prix 3.2 pour évacuation dans une autre filière que ISDI</t>
  </si>
  <si>
    <t>ACCROCHES VELOS</t>
  </si>
  <si>
    <t>BBME 0/10</t>
  </si>
  <si>
    <t>BBDr 0/10</t>
  </si>
  <si>
    <t>2.2.1</t>
  </si>
  <si>
    <t>2.2.2</t>
  </si>
  <si>
    <t>2.2.3</t>
  </si>
  <si>
    <t>Coordination et synthèse avec les lots 02, 03, 04 et 05</t>
  </si>
  <si>
    <t>Bordures</t>
  </si>
  <si>
    <t>GBA et blocs lego</t>
  </si>
  <si>
    <t>2.6.1</t>
  </si>
  <si>
    <t>2.6.2</t>
  </si>
  <si>
    <t>2.6.3</t>
  </si>
  <si>
    <t>2.6.4</t>
  </si>
  <si>
    <t>2.13</t>
  </si>
  <si>
    <t>FOURNITURE ET POSE DE BORDURES GRANIT DITO CHU</t>
  </si>
  <si>
    <t>Bordure droite</t>
  </si>
  <si>
    <t>Bordure courbe</t>
  </si>
  <si>
    <t>BC - R1</t>
  </si>
  <si>
    <t>BC - R4</t>
  </si>
  <si>
    <t>Protection d'arbre existant</t>
  </si>
  <si>
    <t>M²/JOUR</t>
  </si>
  <si>
    <t>2.11.1</t>
  </si>
  <si>
    <t>PAVE déchets 5 M3</t>
  </si>
  <si>
    <t>PAVE verre 3 M3</t>
  </si>
  <si>
    <t>PAVE emballages 5 M3</t>
  </si>
  <si>
    <r>
      <t>M</t>
    </r>
    <r>
      <rPr>
        <vertAlign val="superscript"/>
        <sz val="10"/>
        <rFont val="Arial"/>
        <family val="2"/>
      </rPr>
      <t>3</t>
    </r>
  </si>
  <si>
    <r>
      <t>M</t>
    </r>
    <r>
      <rPr>
        <vertAlign val="superscript"/>
        <sz val="10"/>
        <rFont val="Fira Sans"/>
        <family val="2"/>
      </rPr>
      <t>3</t>
    </r>
  </si>
  <si>
    <t>Démolition d'emérgences réseaux</t>
  </si>
  <si>
    <t>Chambre de tirage</t>
  </si>
  <si>
    <t>2.7.1</t>
  </si>
  <si>
    <t>2.7.2</t>
  </si>
  <si>
    <t>2.12.1</t>
  </si>
  <si>
    <t>2.12.2</t>
  </si>
  <si>
    <t>2.12.3</t>
  </si>
  <si>
    <t>2.12.4</t>
  </si>
  <si>
    <t>2.14</t>
  </si>
  <si>
    <t>2.15</t>
  </si>
  <si>
    <t>Regard de grille d'assainissement</t>
  </si>
  <si>
    <t>Fourniture et pose de palissade bardage plein</t>
  </si>
  <si>
    <t>Fourniture et pose de GBA</t>
  </si>
  <si>
    <t>Fourniture et pose de portail de chantier à double vantaux</t>
  </si>
  <si>
    <t>Fourniture et pose de portillon de chantier</t>
  </si>
  <si>
    <t>Blocs anti-stationnement ou chasse-roues</t>
  </si>
  <si>
    <t>Bordures hautes et Bordures autonor</t>
  </si>
  <si>
    <t>Elargissement de trottoir existant</t>
  </si>
  <si>
    <t>BETON BITUMINEUX (BB) 0/6 noir</t>
  </si>
  <si>
    <t>3.1.1</t>
  </si>
  <si>
    <t>3.4.1</t>
  </si>
  <si>
    <t>3.4.2</t>
  </si>
  <si>
    <t>3.4.3</t>
  </si>
  <si>
    <t>3.5.1</t>
  </si>
  <si>
    <t>3.5.2</t>
  </si>
  <si>
    <t>3.5.3</t>
  </si>
  <si>
    <t>3.5.4</t>
  </si>
  <si>
    <t>3.10</t>
  </si>
  <si>
    <t>3.10.1</t>
  </si>
  <si>
    <t>3.13.1</t>
  </si>
  <si>
    <t>3.13.2</t>
  </si>
  <si>
    <t>3.14.1</t>
  </si>
  <si>
    <t>3.14.2</t>
  </si>
  <si>
    <t>3.14.3</t>
  </si>
  <si>
    <t>3.15.1</t>
  </si>
  <si>
    <t>3.15.2</t>
  </si>
  <si>
    <t>3.15.3</t>
  </si>
  <si>
    <t>3.16</t>
  </si>
  <si>
    <t>3.17</t>
  </si>
  <si>
    <t>3.18</t>
  </si>
  <si>
    <t>3.19</t>
  </si>
  <si>
    <t>3.20</t>
  </si>
  <si>
    <t>Terrassement complémentaire pour noues</t>
  </si>
  <si>
    <t>Démolition de muret ou petit genie civil en béton</t>
  </si>
  <si>
    <r>
      <t>Démolition de voirie</t>
    </r>
    <r>
      <rPr>
        <sz val="10"/>
        <rFont val="Fira Sans"/>
        <family val="2"/>
      </rPr>
      <t xml:space="preserve"> (y/c structure)</t>
    </r>
  </si>
  <si>
    <t>Plus-value au prix 5.1.7 par mètre de profondeur supplémentaire</t>
  </si>
  <si>
    <t>GNT poreuse d'apport 5/40</t>
  </si>
  <si>
    <t>2.16</t>
  </si>
  <si>
    <t>TROTTOIR PROVISOIRE EN ENROBE</t>
  </si>
  <si>
    <t>BC - R12</t>
  </si>
  <si>
    <t>SOUS TOTAL 03. TRAVAUX PROVISOIRES DE COUNTERNEMENT DU PONT W</t>
  </si>
  <si>
    <t>FONTE DUCTILE DN150</t>
  </si>
  <si>
    <t>ZEBRA</t>
  </si>
  <si>
    <t>DENTS DE REQUIN</t>
  </si>
  <si>
    <t>Repose de panneau directionnel existant</t>
  </si>
  <si>
    <t>Chemisage de réseau existant</t>
  </si>
  <si>
    <t>5.6</t>
  </si>
  <si>
    <t>5.7</t>
  </si>
  <si>
    <t>Ouvrage de régulation</t>
  </si>
  <si>
    <t>5.8</t>
  </si>
  <si>
    <t>Ouvrage de rejet sur noue</t>
  </si>
  <si>
    <t>Ouvrage de rejet sur noue avec régulation</t>
  </si>
  <si>
    <t>4.3.1</t>
  </si>
  <si>
    <t>4.3.2</t>
  </si>
  <si>
    <t>4.3.3</t>
  </si>
  <si>
    <t>4.4</t>
  </si>
  <si>
    <t>4.5</t>
  </si>
  <si>
    <t>5.9</t>
  </si>
  <si>
    <t>5.10</t>
  </si>
  <si>
    <t>5.11</t>
  </si>
  <si>
    <t>5.13</t>
  </si>
  <si>
    <t>5.15</t>
  </si>
  <si>
    <t>5.15.1</t>
  </si>
  <si>
    <t>5.15.2</t>
  </si>
  <si>
    <t>5.16</t>
  </si>
  <si>
    <t>5.17</t>
  </si>
  <si>
    <t>Pose de GBA fournie par la MOA et entretien</t>
  </si>
  <si>
    <t>2.17</t>
  </si>
  <si>
    <t>Abandon de réseaux d'assainissement</t>
  </si>
  <si>
    <t>TOTAL</t>
  </si>
  <si>
    <t>PEHD DN40</t>
  </si>
  <si>
    <r>
      <t xml:space="preserve">Démolition de trottoir de toute nature hors béton </t>
    </r>
    <r>
      <rPr>
        <sz val="10"/>
        <rFont val="Fira Sans"/>
        <family val="2"/>
      </rPr>
      <t>(y/c structure)</t>
    </r>
  </si>
  <si>
    <t>TRAVAUX PROVISOIRES DE CONTOURNEMENT DU PONT W</t>
  </si>
  <si>
    <t>Ø800 béton - Profondeur &lt;2m</t>
  </si>
  <si>
    <t>Ø400 béton - Profondeur &lt;2m</t>
  </si>
  <si>
    <t>Plus-value au prix 5.6 pour intervention de nuit</t>
  </si>
  <si>
    <t>5.12</t>
  </si>
  <si>
    <t>5.14</t>
  </si>
  <si>
    <t>5.13.1</t>
  </si>
  <si>
    <t>5.13.2</t>
  </si>
  <si>
    <t>5.13.3</t>
  </si>
  <si>
    <t>5.14.1</t>
  </si>
  <si>
    <t>5.15.3</t>
  </si>
  <si>
    <t>x</t>
  </si>
  <si>
    <r>
      <t>Démolition de trottoir de toute nature hors béton</t>
    </r>
    <r>
      <rPr>
        <sz val="10"/>
        <rFont val="Fira Sans"/>
        <family val="2"/>
      </rPr>
      <t xml:space="preserve"> (y/c structure)</t>
    </r>
  </si>
  <si>
    <t>Béton BC3</t>
  </si>
  <si>
    <t>Plus-value au prix 5.10 pour intervention de nuit sur voirie circulée</t>
  </si>
  <si>
    <t>Grille avaloir en fonte</t>
  </si>
  <si>
    <t>Matériau autocompactant reéxcavable</t>
  </si>
  <si>
    <t>4.9</t>
  </si>
  <si>
    <t>4.10</t>
  </si>
  <si>
    <t>4.11</t>
  </si>
  <si>
    <t>Blindage</t>
  </si>
  <si>
    <t>Ancrage du caniveau</t>
  </si>
  <si>
    <t>2.7</t>
  </si>
  <si>
    <t>Sur une épaisseur de 25 cm</t>
  </si>
  <si>
    <t>Sur une épaisseur de 45 cm</t>
  </si>
  <si>
    <t>2.10.1</t>
  </si>
  <si>
    <t>2.10.2</t>
  </si>
  <si>
    <t>Rabotage sur une épaisseur de 6cm</t>
  </si>
  <si>
    <t>Piste de chantier provisoire pour démolition du pont</t>
  </si>
  <si>
    <t>Voies provisoires</t>
  </si>
  <si>
    <t>3.13.3</t>
  </si>
  <si>
    <t>Grave recyclée 0/31,5</t>
  </si>
  <si>
    <t>Profil I1</t>
  </si>
  <si>
    <t>3.15</t>
  </si>
  <si>
    <t>Démolition de voiries et trottoirs provisoires</t>
  </si>
  <si>
    <t>Evacuation des matériaux impropres à la mise en remblais y compris frais de décharge ISDI</t>
  </si>
  <si>
    <t>Au Compacteur Traditionnel</t>
  </si>
  <si>
    <t>Au compacteur de hauteur réduite</t>
  </si>
  <si>
    <t>Y compris structure</t>
  </si>
  <si>
    <t>Décroutage simple</t>
  </si>
  <si>
    <t>2.8.1</t>
  </si>
  <si>
    <t>2.8.2</t>
  </si>
  <si>
    <t>MTLH</t>
  </si>
  <si>
    <t>5.11.1</t>
  </si>
  <si>
    <t>5.11.2</t>
  </si>
  <si>
    <t>5.14.2</t>
  </si>
  <si>
    <t>FOURNITURE ET POSE DE PAVES GRANIT BEIGE 20x20 ép.10cm</t>
  </si>
  <si>
    <t>A joints sable</t>
  </si>
  <si>
    <t>A joints enherbés</t>
  </si>
  <si>
    <t>Profil T4</t>
  </si>
  <si>
    <t>Profil P3</t>
  </si>
  <si>
    <t>5.15.4</t>
  </si>
  <si>
    <t>5.15.5</t>
  </si>
  <si>
    <t>5.16.1</t>
  </si>
  <si>
    <t>5.16.2</t>
  </si>
  <si>
    <t>5.16.3</t>
  </si>
  <si>
    <t>5.16.4</t>
  </si>
  <si>
    <t>5.16.5</t>
  </si>
  <si>
    <t>5.17.1</t>
  </si>
  <si>
    <t>Dalles podotactiles en béton</t>
  </si>
  <si>
    <t>Béton blanc</t>
  </si>
  <si>
    <t>Béton noir</t>
  </si>
  <si>
    <t>5.18</t>
  </si>
  <si>
    <t>5.18.1</t>
  </si>
  <si>
    <t>5.18.1.1</t>
  </si>
  <si>
    <t>5.18.1.2</t>
  </si>
  <si>
    <t>5.19</t>
  </si>
  <si>
    <t>6.1.4</t>
  </si>
  <si>
    <t>6.1.5</t>
  </si>
  <si>
    <t>6.1.6</t>
  </si>
  <si>
    <t>6.1.7</t>
  </si>
  <si>
    <t>6.1.8</t>
  </si>
  <si>
    <t>6.1.9</t>
  </si>
  <si>
    <t>Ø200 Fonte - Profondeur &lt;1m</t>
  </si>
  <si>
    <t>6.2.5</t>
  </si>
  <si>
    <t>Regard déporté</t>
  </si>
  <si>
    <t>6.2.6</t>
  </si>
  <si>
    <t>6.7</t>
  </si>
  <si>
    <t>6.8</t>
  </si>
  <si>
    <t>7.1.1.3</t>
  </si>
  <si>
    <t>PLUS VALUE AUX PRIX 7.1.1 POUR TRANCHEE SOUS CHAUSSEE EXISTANTE</t>
  </si>
  <si>
    <t>7.1.1.4</t>
  </si>
  <si>
    <t>PLUS VALUE AUX PRIX 7.1.1 POUR PONTAGE DES TRANCHEES</t>
  </si>
  <si>
    <t>7.1.1.5</t>
  </si>
  <si>
    <t>PLUS VALUE AUX PRIX 7.1.1 POUR TRAVAUX DE NUIT</t>
  </si>
  <si>
    <t>PLUS VALUE AUX PRIX 7.1.2 POUR TRANCHEE SOUS CHAUSSEE EXISTANTE</t>
  </si>
  <si>
    <t>PLUS VALUE AUX PRIX 7.1.2 POUR PONTAGE DES TRANCHEES</t>
  </si>
  <si>
    <t>PLUS VALUE AUX PRIX 7.1.2 POUR TRAVAUX DE NUIT</t>
  </si>
  <si>
    <t>7.1.3</t>
  </si>
  <si>
    <t>7.2.1.1</t>
  </si>
  <si>
    <t>7.2.1.2</t>
  </si>
  <si>
    <t>7.2.1.3</t>
  </si>
  <si>
    <t>PLUS VALUE AUX PRIX 7.2.1 POUR TRAVAUX DE NUIT</t>
  </si>
  <si>
    <t>7.2.2.1</t>
  </si>
  <si>
    <t>7.2.2.2</t>
  </si>
  <si>
    <t>7.2.2.3</t>
  </si>
  <si>
    <t>PLUS VALUE AUX PRIX 7.2.2 POUR TRAVAUX DE NUIT</t>
  </si>
  <si>
    <t>7.3</t>
  </si>
  <si>
    <t>7.3.1</t>
  </si>
  <si>
    <t>7.3.1.1</t>
  </si>
  <si>
    <t>7.3.2</t>
  </si>
  <si>
    <t>7.4</t>
  </si>
  <si>
    <t>7.4.1</t>
  </si>
  <si>
    <t>7.4.2</t>
  </si>
  <si>
    <t>7.4.3</t>
  </si>
  <si>
    <t>7.4.4</t>
  </si>
  <si>
    <t>7.4.5</t>
  </si>
  <si>
    <t>7.4.6</t>
  </si>
  <si>
    <t>7.4.7</t>
  </si>
  <si>
    <t>7.5</t>
  </si>
  <si>
    <t>7.6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</si>
  <si>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</si>
  <si>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</si>
  <si>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</si>
  <si>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</si>
  <si>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</si>
  <si>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</si>
  <si>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</si>
  <si>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</si>
  <si>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FONTE DUCTILE DN200</t>
  </si>
  <si>
    <t>8.1.1.1</t>
  </si>
  <si>
    <t>8.1.1.2</t>
  </si>
  <si>
    <t>8.1.2.1</t>
  </si>
  <si>
    <t>8.1.2.2</t>
  </si>
  <si>
    <t>8.1.2.3</t>
  </si>
  <si>
    <t>8.1.2.4</t>
  </si>
  <si>
    <t>8.1.2.5</t>
  </si>
  <si>
    <t>8.1.2.6</t>
  </si>
  <si>
    <t>8.1.2.7</t>
  </si>
  <si>
    <t>8.1.2.8</t>
  </si>
  <si>
    <t>8.2.1</t>
  </si>
  <si>
    <t>8.2.2</t>
  </si>
  <si>
    <t>8.2.3</t>
  </si>
  <si>
    <t>8.2.4</t>
  </si>
  <si>
    <t>PLUS VALUE AU PRIX 8.2.2 POUR GAMME NORMALE</t>
  </si>
  <si>
    <t>8.2.5</t>
  </si>
  <si>
    <t>SOUS TOTAL 08. SIGNALISATION HORIZONTALE ET VERTICALE</t>
  </si>
  <si>
    <t>SOUS TOTAL 04. TERRASSEMENTS</t>
  </si>
  <si>
    <t>SOUS TOTAL 05. VOIRIE</t>
  </si>
  <si>
    <t>SOUS TOTAL 06. ASSAINISSEMENT</t>
  </si>
  <si>
    <t>SOUS TOTAL 07. RESEAUX SECS ET HUMIDES</t>
  </si>
  <si>
    <t>9.1.1</t>
  </si>
  <si>
    <t>9.1.2</t>
  </si>
  <si>
    <t>9.1.3</t>
  </si>
  <si>
    <t>9.2</t>
  </si>
  <si>
    <t>9.3</t>
  </si>
  <si>
    <t>9.4</t>
  </si>
  <si>
    <t>9.5</t>
  </si>
  <si>
    <t>10.1.4</t>
  </si>
  <si>
    <t>10.1.4.1</t>
  </si>
  <si>
    <t>10.1.4.2</t>
  </si>
  <si>
    <t>10.1.4.3</t>
  </si>
  <si>
    <t>CLOTURE</t>
  </si>
  <si>
    <t>Cloture treillis soudé, hauteur 2,0 m</t>
  </si>
  <si>
    <t>11.1</t>
  </si>
  <si>
    <t>11.2</t>
  </si>
  <si>
    <t>Amenée et mise en place de GBA</t>
  </si>
  <si>
    <t>Déplacement de GBA au cours du chantier</t>
  </si>
  <si>
    <t>2.17.1</t>
  </si>
  <si>
    <t>2.17.2</t>
  </si>
  <si>
    <t>2.17.3</t>
  </si>
  <si>
    <t>Décapage de terre végétale</t>
  </si>
  <si>
    <t>Reprise de remblais et compactage après démolition</t>
  </si>
  <si>
    <t>4.12</t>
  </si>
  <si>
    <t>Grave recyclée 0/31.5</t>
  </si>
  <si>
    <t xml:space="preserve">RECAPITULATIF </t>
  </si>
  <si>
    <t>BASE</t>
  </si>
  <si>
    <t>TO1</t>
  </si>
  <si>
    <t>TO2</t>
  </si>
  <si>
    <t>TO3</t>
  </si>
  <si>
    <t>4.13</t>
  </si>
  <si>
    <t>Fourniture et mise en œuvre du complexe d'étanchéité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</si>
</sst>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* #,##0.00\ [$€-40C]_-;\-* #,##0.00\ [$€-40C]_-;_-* &quot;-&quot;??\ [$€-40C]_-;_-@_-"/>
    <numFmt numFmtId="167" formatCode="0.0%"/>
    <numFmt numFmtId="168" formatCode="_-* #,##0.00\ _F_-;\-* #,##0.00\ _F_-;_-* &quot;-&quot;??\ _F_-;_-@_-"/>
    <numFmt numFmtId="169" formatCode="_-* #,##0.00\ [$€]_-;\-* #,##0.00\ [$€]_-;_-* &quot;-&quot;??\ [$€]_-;_-@_-"/>
    <numFmt numFmtId="170" formatCode="#,##0.00\ [$€];[Red]\-#,##0.00\ [$€]"/>
    <numFmt numFmtId="171" formatCode="#,##0.00\ [$€-1]"/>
    <numFmt numFmtId="172" formatCode="#,##0.00&quot; €&quot;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b/>
      <sz val="11"/>
      <name val="Fira Sans Bold"/>
    </font>
    <font>
      <sz val="10"/>
      <name val="Speak-Bold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Fira Sans"/>
      <family val="2"/>
    </font>
    <font>
      <sz val="10"/>
      <name val="Fira Sans"/>
      <family val="2"/>
    </font>
    <font>
      <b/>
      <i/>
      <sz val="10"/>
      <name val="Fira Sans"/>
      <family val="2"/>
    </font>
    <font>
      <i/>
      <sz val="10"/>
      <name val="Fira Sans"/>
      <family val="2"/>
    </font>
    <font>
      <sz val="10"/>
      <color rgb="FFFF0000"/>
      <name val="Fira Sans"/>
      <family val="2"/>
    </font>
    <font>
      <b/>
      <u/>
      <sz val="10"/>
      <name val="Fira Sans"/>
      <family val="2"/>
    </font>
    <font>
      <b/>
      <i/>
      <sz val="8"/>
      <name val="Fira Sans"/>
      <family val="2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Fira Sans Regular"/>
    </font>
    <font>
      <b/>
      <sz val="11"/>
      <color theme="0"/>
      <name val="Fira Sans"/>
      <family val="2"/>
    </font>
    <font>
      <b/>
      <sz val="10"/>
      <color theme="0"/>
      <name val="Fira Sans"/>
      <family val="2"/>
    </font>
    <font>
      <vertAlign val="superscript"/>
      <sz val="10"/>
      <name val="Arial"/>
      <family val="2"/>
    </font>
    <font>
      <vertAlign val="superscript"/>
      <sz val="10"/>
      <name val="Fira Sans"/>
      <family val="2"/>
    </font>
    <font>
      <b/>
      <sz val="10"/>
      <color theme="5" tint="-0.249977111117893"/>
      <name val="Arial"/>
      <family val="2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227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/>
    <xf numFmtId="0" fontId="5" fillId="0" borderId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 applyAlignment="0">
      <alignment vertical="top" wrapText="1"/>
      <protection locked="0"/>
    </xf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2" fillId="0" borderId="0"/>
    <xf numFmtId="0" fontId="3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170" fontId="3" fillId="0" borderId="0" applyFill="0" applyBorder="0" applyAlignment="0" applyProtection="0"/>
    <xf numFmtId="44" fontId="2" fillId="0" borderId="0" applyFont="0" applyFill="0" applyBorder="0" applyAlignment="0" applyProtection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191">
    <xf numFmtId="0" fontId="0" fillId="0" borderId="0" xfId="0"/>
    <xf numFmtId="0" fontId="12" fillId="0" borderId="0" xfId="147"/>
    <xf numFmtId="0" fontId="13" fillId="0" borderId="0" xfId="147" applyFont="1"/>
    <xf numFmtId="0" fontId="14" fillId="0" borderId="13" xfId="3" applyFont="1" applyBorder="1" applyAlignment="1">
      <alignment horizontal="center" vertical="center"/>
    </xf>
    <xf numFmtId="0" fontId="14" fillId="0" borderId="11" xfId="3" applyFont="1" applyBorder="1" applyAlignment="1">
      <alignment vertical="center" wrapText="1"/>
    </xf>
    <xf numFmtId="0" fontId="14" fillId="0" borderId="12" xfId="3" applyFont="1" applyBorder="1" applyAlignment="1">
      <alignment horizontal="center" vertical="center"/>
    </xf>
    <xf numFmtId="0" fontId="14" fillId="0" borderId="2" xfId="3" applyFont="1" applyBorder="1" applyAlignment="1">
      <alignment vertical="center" wrapText="1"/>
    </xf>
    <xf numFmtId="0" fontId="14" fillId="0" borderId="12" xfId="147" applyFont="1" applyBorder="1" applyAlignment="1">
      <alignment horizontal="center"/>
    </xf>
    <xf numFmtId="0" fontId="14" fillId="0" borderId="2" xfId="147" applyFont="1" applyBorder="1" applyAlignment="1">
      <alignment vertical="center" wrapText="1"/>
    </xf>
    <xf numFmtId="0" fontId="14" fillId="0" borderId="12" xfId="147" applyFont="1" applyBorder="1" applyAlignment="1">
      <alignment horizontal="center" vertical="top"/>
    </xf>
    <xf numFmtId="0" fontId="14" fillId="0" borderId="0" xfId="147" applyFont="1" applyAlignment="1">
      <alignment horizontal="center" vertical="top"/>
    </xf>
    <xf numFmtId="0" fontId="15" fillId="0" borderId="2" xfId="147" applyFont="1" applyBorder="1" applyAlignment="1">
      <alignment vertical="center" wrapText="1"/>
    </xf>
    <xf numFmtId="0" fontId="15" fillId="0" borderId="12" xfId="147" applyFont="1" applyBorder="1" applyAlignment="1">
      <alignment horizontal="center" vertical="top"/>
    </xf>
    <xf numFmtId="0" fontId="15" fillId="0" borderId="2" xfId="147" applyFont="1" applyBorder="1" applyAlignment="1">
      <alignment wrapText="1"/>
    </xf>
    <xf numFmtId="0" fontId="15" fillId="0" borderId="2" xfId="147" applyFont="1" applyBorder="1" applyAlignment="1">
      <alignment horizontal="left"/>
    </xf>
    <xf numFmtId="0" fontId="14" fillId="0" borderId="2" xfId="147" applyFont="1" applyBorder="1" applyAlignment="1">
      <alignment horizontal="left" vertical="center" wrapText="1"/>
    </xf>
    <xf numFmtId="0" fontId="15" fillId="0" borderId="12" xfId="147" applyFont="1" applyBorder="1" applyAlignment="1" applyProtection="1">
      <alignment horizontal="center" vertical="top"/>
      <protection locked="0"/>
    </xf>
    <xf numFmtId="0" fontId="15" fillId="0" borderId="2" xfId="147" applyFont="1" applyBorder="1" applyAlignment="1" applyProtection="1">
      <alignment vertical="top" wrapText="1"/>
      <protection locked="0"/>
    </xf>
    <xf numFmtId="0" fontId="15" fillId="0" borderId="12" xfId="3" applyFont="1" applyBorder="1" applyAlignment="1">
      <alignment horizontal="center" vertical="center" wrapText="1"/>
    </xf>
    <xf numFmtId="165" fontId="15" fillId="0" borderId="1" xfId="147" applyNumberFormat="1" applyFont="1" applyBorder="1" applyAlignment="1">
      <alignment vertical="top"/>
    </xf>
    <xf numFmtId="172" fontId="15" fillId="0" borderId="1" xfId="147" applyNumberFormat="1" applyFont="1" applyBorder="1" applyAlignment="1">
      <alignment vertical="top"/>
    </xf>
    <xf numFmtId="0" fontId="15" fillId="0" borderId="2" xfId="147" applyFont="1" applyBorder="1" applyAlignment="1">
      <alignment horizontal="center" vertical="top"/>
    </xf>
    <xf numFmtId="7" fontId="15" fillId="0" borderId="2" xfId="4" applyNumberFormat="1" applyFont="1" applyFill="1" applyBorder="1" applyAlignment="1">
      <alignment horizontal="right" vertical="top"/>
    </xf>
    <xf numFmtId="0" fontId="15" fillId="0" borderId="12" xfId="4" applyNumberFormat="1" applyFont="1" applyFill="1" applyBorder="1" applyAlignment="1">
      <alignment horizontal="center" vertical="center"/>
    </xf>
    <xf numFmtId="7" fontId="21" fillId="0" borderId="0" xfId="0" applyNumberFormat="1" applyFont="1"/>
    <xf numFmtId="0" fontId="21" fillId="0" borderId="0" xfId="0" applyFont="1"/>
    <xf numFmtId="7" fontId="22" fillId="0" borderId="0" xfId="0" applyNumberFormat="1" applyFont="1"/>
    <xf numFmtId="0" fontId="22" fillId="0" borderId="0" xfId="0" applyFont="1"/>
    <xf numFmtId="0" fontId="14" fillId="0" borderId="1" xfId="147" applyFont="1" applyBorder="1" applyAlignment="1">
      <alignment vertical="center" wrapText="1"/>
    </xf>
    <xf numFmtId="0" fontId="15" fillId="0" borderId="1" xfId="147" applyFont="1" applyBorder="1" applyAlignment="1">
      <alignment vertical="center" wrapText="1"/>
    </xf>
    <xf numFmtId="0" fontId="15" fillId="0" borderId="1" xfId="147" applyFont="1" applyBorder="1" applyAlignment="1">
      <alignment vertical="top" wrapText="1"/>
    </xf>
    <xf numFmtId="0" fontId="0" fillId="0" borderId="0" xfId="0" applyAlignment="1">
      <alignment vertical="center"/>
    </xf>
    <xf numFmtId="0" fontId="6" fillId="0" borderId="0" xfId="9" applyFont="1" applyAlignment="1">
      <alignment horizontal="left" vertical="center"/>
    </xf>
    <xf numFmtId="0" fontId="2" fillId="0" borderId="0" xfId="147" applyFont="1" applyAlignment="1" applyProtection="1">
      <alignment vertical="center"/>
      <protection locked="0" hidden="1"/>
    </xf>
    <xf numFmtId="0" fontId="15" fillId="0" borderId="12" xfId="8" applyFont="1" applyBorder="1" applyAlignment="1">
      <alignment horizontal="center" vertical="top" wrapText="1"/>
    </xf>
    <xf numFmtId="0" fontId="15" fillId="0" borderId="12" xfId="8" applyFont="1" applyBorder="1" applyAlignment="1">
      <alignment horizontal="center" vertical="center" wrapText="1"/>
    </xf>
    <xf numFmtId="0" fontId="14" fillId="0" borderId="1" xfId="147" applyFont="1" applyBorder="1" applyAlignment="1">
      <alignment vertical="top" wrapText="1"/>
    </xf>
    <xf numFmtId="0" fontId="14" fillId="0" borderId="1" xfId="8" applyFont="1" applyBorder="1" applyAlignment="1">
      <alignment vertical="top" wrapText="1"/>
    </xf>
    <xf numFmtId="0" fontId="0" fillId="0" borderId="13" xfId="0" applyBorder="1"/>
    <xf numFmtId="0" fontId="0" fillId="0" borderId="5" xfId="0" applyBorder="1"/>
    <xf numFmtId="0" fontId="0" fillId="0" borderId="12" xfId="0" applyBorder="1"/>
    <xf numFmtId="0" fontId="0" fillId="0" borderId="6" xfId="0" applyBorder="1"/>
    <xf numFmtId="0" fontId="0" fillId="0" borderId="17" xfId="0" applyBorder="1"/>
    <xf numFmtId="0" fontId="0" fillId="0" borderId="16" xfId="0" applyBorder="1"/>
    <xf numFmtId="0" fontId="18" fillId="0" borderId="6" xfId="0" applyFont="1" applyBorder="1"/>
    <xf numFmtId="0" fontId="14" fillId="0" borderId="0" xfId="0" applyFont="1" applyAlignment="1">
      <alignment wrapText="1"/>
    </xf>
    <xf numFmtId="0" fontId="15" fillId="0" borderId="0" xfId="0" applyFont="1"/>
    <xf numFmtId="0" fontId="15" fillId="0" borderId="0" xfId="147" applyFont="1" applyAlignment="1">
      <alignment vertical="top" wrapText="1"/>
    </xf>
    <xf numFmtId="0" fontId="14" fillId="0" borderId="0" xfId="0" applyFont="1"/>
    <xf numFmtId="0" fontId="0" fillId="2" borderId="0" xfId="0" applyFill="1"/>
    <xf numFmtId="0" fontId="23" fillId="0" borderId="6" xfId="0" applyFont="1" applyBorder="1"/>
    <xf numFmtId="0" fontId="0" fillId="0" borderId="1" xfId="0" applyBorder="1"/>
    <xf numFmtId="0" fontId="0" fillId="0" borderId="15" xfId="0" applyBorder="1"/>
    <xf numFmtId="0" fontId="0" fillId="0" borderId="8" xfId="0" applyBorder="1"/>
    <xf numFmtId="167" fontId="2" fillId="0" borderId="0" xfId="1" applyNumberFormat="1" applyFont="1"/>
    <xf numFmtId="0" fontId="15" fillId="0" borderId="2" xfId="3" applyFont="1" applyBorder="1" applyAlignment="1">
      <alignment horizontal="left" vertical="center" wrapText="1" indent="2"/>
    </xf>
    <xf numFmtId="0" fontId="14" fillId="4" borderId="7" xfId="3" applyFont="1" applyFill="1" applyBorder="1" applyAlignment="1">
      <alignment horizontal="center" vertical="center"/>
    </xf>
    <xf numFmtId="0" fontId="14" fillId="4" borderId="9" xfId="3" applyFont="1" applyFill="1" applyBorder="1" applyAlignment="1">
      <alignment vertical="center"/>
    </xf>
    <xf numFmtId="0" fontId="15" fillId="4" borderId="7" xfId="3" applyFont="1" applyFill="1" applyBorder="1" applyAlignment="1">
      <alignment horizontal="center" vertical="center" wrapText="1"/>
    </xf>
    <xf numFmtId="0" fontId="12" fillId="0" borderId="0" xfId="147" applyAlignment="1">
      <alignment horizontal="center"/>
    </xf>
    <xf numFmtId="3" fontId="14" fillId="0" borderId="11" xfId="147" applyNumberFormat="1" applyFont="1" applyBorder="1" applyAlignment="1">
      <alignment horizontal="center"/>
    </xf>
    <xf numFmtId="167" fontId="15" fillId="4" borderId="9" xfId="1" applyNumberFormat="1" applyFont="1" applyFill="1" applyBorder="1" applyAlignment="1">
      <alignment horizontal="center" vertical="center"/>
    </xf>
    <xf numFmtId="167" fontId="15" fillId="0" borderId="2" xfId="1" applyNumberFormat="1" applyFont="1" applyFill="1" applyBorder="1" applyAlignment="1">
      <alignment horizontal="center" vertical="center"/>
    </xf>
    <xf numFmtId="44" fontId="15" fillId="0" borderId="2" xfId="226" applyFont="1" applyFill="1" applyBorder="1" applyAlignment="1">
      <alignment horizontal="center" vertical="center"/>
    </xf>
    <xf numFmtId="0" fontId="2" fillId="0" borderId="0" xfId="225"/>
    <xf numFmtId="0" fontId="16" fillId="0" borderId="2" xfId="148" applyFont="1" applyBorder="1" applyAlignment="1">
      <alignment horizontal="right" wrapText="1"/>
    </xf>
    <xf numFmtId="3" fontId="17" fillId="0" borderId="1" xfId="225" applyNumberFormat="1" applyFont="1" applyBorder="1" applyAlignment="1">
      <alignment horizontal="center" vertical="top"/>
    </xf>
    <xf numFmtId="0" fontId="15" fillId="0" borderId="12" xfId="225" applyFont="1" applyBorder="1" applyAlignment="1" applyProtection="1">
      <alignment horizontal="center" vertical="top"/>
      <protection locked="0"/>
    </xf>
    <xf numFmtId="0" fontId="15" fillId="0" borderId="13" xfId="225" applyFont="1" applyBorder="1" applyAlignment="1" applyProtection="1">
      <alignment horizontal="center" vertical="top"/>
      <protection locked="0"/>
    </xf>
    <xf numFmtId="0" fontId="16" fillId="0" borderId="2" xfId="225" applyFont="1" applyBorder="1" applyAlignment="1" applyProtection="1">
      <alignment horizontal="right" vertical="center" wrapText="1"/>
      <protection locked="0"/>
    </xf>
    <xf numFmtId="0" fontId="15" fillId="3" borderId="18" xfId="225" applyFont="1" applyFill="1" applyBorder="1" applyAlignment="1" applyProtection="1">
      <alignment vertical="center" wrapText="1"/>
      <protection locked="0"/>
    </xf>
    <xf numFmtId="0" fontId="14" fillId="3" borderId="18" xfId="225" applyFont="1" applyFill="1" applyBorder="1" applyAlignment="1" applyProtection="1">
      <alignment vertical="center" wrapText="1"/>
      <protection locked="0"/>
    </xf>
    <xf numFmtId="0" fontId="14" fillId="0" borderId="0" xfId="225" applyFont="1" applyAlignment="1" applyProtection="1">
      <alignment horizontal="center" vertical="top"/>
      <protection locked="0"/>
    </xf>
    <xf numFmtId="0" fontId="14" fillId="0" borderId="15" xfId="225" applyFont="1" applyBorder="1" applyAlignment="1" applyProtection="1">
      <alignment horizontal="center" vertical="top"/>
      <protection locked="0"/>
    </xf>
    <xf numFmtId="171" fontId="16" fillId="0" borderId="5" xfId="225" applyNumberFormat="1" applyFont="1" applyBorder="1" applyAlignment="1" applyProtection="1">
      <alignment horizontal="right" vertical="top"/>
      <protection hidden="1"/>
    </xf>
    <xf numFmtId="0" fontId="14" fillId="0" borderId="2" xfId="225" applyFont="1" applyBorder="1" applyAlignment="1" applyProtection="1">
      <alignment horizontal="left" vertical="top" wrapText="1"/>
      <protection locked="0"/>
    </xf>
    <xf numFmtId="171" fontId="16" fillId="0" borderId="6" xfId="225" applyNumberFormat="1" applyFont="1" applyBorder="1" applyAlignment="1" applyProtection="1">
      <alignment horizontal="right" vertical="top"/>
      <protection hidden="1"/>
    </xf>
    <xf numFmtId="171" fontId="14" fillId="0" borderId="6" xfId="225" applyNumberFormat="1" applyFont="1" applyBorder="1" applyAlignment="1" applyProtection="1">
      <alignment horizontal="right" vertical="top"/>
      <protection hidden="1"/>
    </xf>
    <xf numFmtId="0" fontId="14" fillId="0" borderId="2" xfId="225" applyFont="1" applyBorder="1" applyAlignment="1" applyProtection="1">
      <alignment horizontal="left" vertical="center" wrapText="1"/>
      <protection locked="0"/>
    </xf>
    <xf numFmtId="0" fontId="16" fillId="0" borderId="2" xfId="225" applyFont="1" applyBorder="1" applyAlignment="1" applyProtection="1">
      <alignment horizontal="left" vertical="center" wrapText="1"/>
      <protection locked="0"/>
    </xf>
    <xf numFmtId="167" fontId="2" fillId="0" borderId="22" xfId="1" applyNumberFormat="1" applyFont="1" applyBorder="1"/>
    <xf numFmtId="0" fontId="16" fillId="0" borderId="11" xfId="225" applyFont="1" applyBorder="1" applyAlignment="1" applyProtection="1">
      <alignment horizontal="left" vertical="center" wrapText="1"/>
      <protection locked="0"/>
    </xf>
    <xf numFmtId="0" fontId="14" fillId="0" borderId="2" xfId="225" applyFont="1" applyBorder="1" applyAlignment="1" applyProtection="1">
      <alignment horizontal="right"/>
      <protection locked="0"/>
    </xf>
    <xf numFmtId="0" fontId="15" fillId="0" borderId="12" xfId="225" applyFont="1" applyBorder="1" applyAlignment="1" applyProtection="1">
      <alignment horizontal="right"/>
      <protection locked="0"/>
    </xf>
    <xf numFmtId="0" fontId="14" fillId="0" borderId="0" xfId="225" applyFont="1" applyAlignment="1" applyProtection="1">
      <alignment horizontal="right"/>
      <protection locked="0"/>
    </xf>
    <xf numFmtId="0" fontId="15" fillId="0" borderId="2" xfId="225" applyFont="1" applyBorder="1" applyAlignment="1" applyProtection="1">
      <alignment horizontal="right"/>
      <protection locked="0"/>
    </xf>
    <xf numFmtId="0" fontId="15" fillId="0" borderId="0" xfId="225" applyFont="1" applyAlignment="1" applyProtection="1">
      <alignment horizontal="right"/>
      <protection locked="0"/>
    </xf>
    <xf numFmtId="171" fontId="15" fillId="0" borderId="6" xfId="225" applyNumberFormat="1" applyFont="1" applyBorder="1" applyAlignment="1" applyProtection="1">
      <alignment horizontal="right" vertical="top"/>
      <protection hidden="1"/>
    </xf>
    <xf numFmtId="0" fontId="20" fillId="0" borderId="3" xfId="225" applyFont="1" applyBorder="1" applyAlignment="1" applyProtection="1">
      <alignment horizontal="left"/>
      <protection locked="0"/>
    </xf>
    <xf numFmtId="0" fontId="15" fillId="0" borderId="17" xfId="225" applyFont="1" applyBorder="1" applyAlignment="1" applyProtection="1">
      <alignment horizontal="right"/>
      <protection locked="0"/>
    </xf>
    <xf numFmtId="0" fontId="14" fillId="0" borderId="8" xfId="225" applyFont="1" applyBorder="1" applyAlignment="1" applyProtection="1">
      <alignment horizontal="right"/>
      <protection locked="0"/>
    </xf>
    <xf numFmtId="171" fontId="14" fillId="0" borderId="16" xfId="225" applyNumberFormat="1" applyFont="1" applyBorder="1" applyAlignment="1" applyProtection="1">
      <alignment horizontal="right" vertical="top"/>
      <protection hidden="1"/>
    </xf>
    <xf numFmtId="0" fontId="15" fillId="0" borderId="2" xfId="3" applyFont="1" applyBorder="1" applyAlignment="1">
      <alignment horizontal="left" vertical="top" wrapText="1" indent="2"/>
    </xf>
    <xf numFmtId="0" fontId="15" fillId="0" borderId="2" xfId="3" quotePrefix="1" applyFont="1" applyBorder="1" applyAlignment="1">
      <alignment horizontal="left" vertical="top" wrapText="1" indent="2"/>
    </xf>
    <xf numFmtId="0" fontId="14" fillId="0" borderId="2" xfId="3" applyFont="1" applyBorder="1" applyAlignment="1">
      <alignment horizontal="left" vertical="top" wrapText="1" indent="2"/>
    </xf>
    <xf numFmtId="0" fontId="2" fillId="0" borderId="0" xfId="147" applyFont="1"/>
    <xf numFmtId="165" fontId="15" fillId="0" borderId="6" xfId="141" applyNumberFormat="1" applyFont="1" applyFill="1" applyBorder="1" applyAlignment="1">
      <alignment horizontal="right" vertical="center"/>
    </xf>
    <xf numFmtId="44" fontId="15" fillId="0" borderId="21" xfId="226" applyFont="1" applyFill="1" applyBorder="1" applyAlignment="1">
      <alignment horizontal="center" vertical="center"/>
    </xf>
    <xf numFmtId="0" fontId="14" fillId="4" borderId="23" xfId="3" applyFont="1" applyFill="1" applyBorder="1" applyAlignment="1">
      <alignment horizontal="center" vertical="center"/>
    </xf>
    <xf numFmtId="0" fontId="14" fillId="4" borderId="24" xfId="3" applyFont="1" applyFill="1" applyBorder="1" applyAlignment="1">
      <alignment vertical="center"/>
    </xf>
    <xf numFmtId="0" fontId="15" fillId="4" borderId="23" xfId="3" applyFont="1" applyFill="1" applyBorder="1" applyAlignment="1">
      <alignment horizontal="center" vertical="center" wrapText="1"/>
    </xf>
    <xf numFmtId="167" fontId="15" fillId="4" borderId="24" xfId="1" applyNumberFormat="1" applyFont="1" applyFill="1" applyBorder="1" applyAlignment="1">
      <alignment horizontal="center" vertical="center"/>
    </xf>
    <xf numFmtId="44" fontId="15" fillId="0" borderId="6" xfId="226" applyFont="1" applyFill="1" applyBorder="1" applyAlignment="1">
      <alignment horizontal="center" vertical="center"/>
    </xf>
    <xf numFmtId="44" fontId="15" fillId="0" borderId="3" xfId="226" applyFont="1" applyFill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0" fontId="15" fillId="0" borderId="21" xfId="3" applyFont="1" applyBorder="1" applyAlignment="1">
      <alignment horizontal="left" vertical="center" wrapText="1" indent="2"/>
    </xf>
    <xf numFmtId="0" fontId="15" fillId="0" borderId="20" xfId="3" applyFont="1" applyBorder="1" applyAlignment="1">
      <alignment horizontal="center" vertical="center" wrapText="1"/>
    </xf>
    <xf numFmtId="3" fontId="15" fillId="0" borderId="2" xfId="147" applyNumberFormat="1" applyFont="1" applyBorder="1" applyAlignment="1">
      <alignment horizontal="center"/>
    </xf>
    <xf numFmtId="4" fontId="15" fillId="0" borderId="12" xfId="147" applyNumberFormat="1" applyFont="1" applyBorder="1" applyAlignment="1">
      <alignment horizontal="center"/>
    </xf>
    <xf numFmtId="4" fontId="15" fillId="0" borderId="12" xfId="3" applyNumberFormat="1" applyFont="1" applyBorder="1" applyAlignment="1">
      <alignment horizontal="center" vertical="center" wrapText="1"/>
    </xf>
    <xf numFmtId="165" fontId="15" fillId="0" borderId="2" xfId="226" applyNumberFormat="1" applyFont="1" applyFill="1" applyBorder="1" applyAlignment="1">
      <alignment horizontal="center" vertical="center"/>
    </xf>
    <xf numFmtId="0" fontId="14" fillId="3" borderId="28" xfId="225" applyFont="1" applyFill="1" applyBorder="1" applyAlignment="1" applyProtection="1">
      <alignment vertical="center" wrapText="1"/>
      <protection locked="0"/>
    </xf>
    <xf numFmtId="167" fontId="15" fillId="0" borderId="6" xfId="1" applyNumberFormat="1" applyFont="1" applyFill="1" applyBorder="1" applyAlignment="1">
      <alignment horizontal="center" vertical="center"/>
    </xf>
    <xf numFmtId="0" fontId="15" fillId="0" borderId="27" xfId="3" applyFont="1" applyBorder="1" applyAlignment="1">
      <alignment horizontal="center" vertical="center" wrapText="1"/>
    </xf>
    <xf numFmtId="0" fontId="15" fillId="4" borderId="31" xfId="3" applyFont="1" applyFill="1" applyBorder="1" applyAlignment="1">
      <alignment horizontal="center" vertical="center" wrapText="1"/>
    </xf>
    <xf numFmtId="0" fontId="15" fillId="0" borderId="27" xfId="147" applyFont="1" applyBorder="1" applyAlignment="1">
      <alignment horizontal="center"/>
    </xf>
    <xf numFmtId="0" fontId="15" fillId="0" borderId="26" xfId="3" applyFont="1" applyBorder="1" applyAlignment="1">
      <alignment horizontal="center" vertical="center" wrapText="1"/>
    </xf>
    <xf numFmtId="0" fontId="15" fillId="0" borderId="27" xfId="148" applyFont="1" applyBorder="1" applyAlignment="1">
      <alignment horizontal="center" vertical="center" wrapText="1"/>
    </xf>
    <xf numFmtId="0" fontId="15" fillId="4" borderId="32" xfId="3" applyFont="1" applyFill="1" applyBorder="1" applyAlignment="1">
      <alignment horizontal="center" vertical="center" wrapText="1"/>
    </xf>
    <xf numFmtId="3" fontId="15" fillId="0" borderId="6" xfId="147" applyNumberFormat="1" applyFont="1" applyBorder="1" applyAlignment="1">
      <alignment horizontal="center"/>
    </xf>
    <xf numFmtId="0" fontId="15" fillId="0" borderId="12" xfId="147" applyFont="1" applyBorder="1" applyAlignment="1">
      <alignment horizontal="center"/>
    </xf>
    <xf numFmtId="0" fontId="15" fillId="0" borderId="12" xfId="3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5" fillId="0" borderId="6" xfId="3" applyFont="1" applyBorder="1" applyAlignment="1">
      <alignment horizontal="left" vertical="center" wrapText="1" indent="2"/>
    </xf>
    <xf numFmtId="0" fontId="14" fillId="0" borderId="25" xfId="3" applyFont="1" applyBorder="1" applyAlignment="1">
      <alignment horizontal="center" vertical="center"/>
    </xf>
    <xf numFmtId="0" fontId="14" fillId="0" borderId="2" xfId="3" applyFont="1" applyBorder="1" applyAlignment="1">
      <alignment vertical="center"/>
    </xf>
    <xf numFmtId="0" fontId="15" fillId="0" borderId="2" xfId="225" applyFont="1" applyBorder="1" applyAlignment="1">
      <alignment horizontal="left" wrapText="1" indent="4"/>
    </xf>
    <xf numFmtId="0" fontId="14" fillId="0" borderId="17" xfId="3" applyFont="1" applyBorder="1" applyAlignment="1">
      <alignment horizontal="center" vertical="center"/>
    </xf>
    <xf numFmtId="0" fontId="15" fillId="0" borderId="3" xfId="3" applyFont="1" applyBorder="1" applyAlignment="1">
      <alignment horizontal="left" vertical="center" wrapText="1" indent="2"/>
    </xf>
    <xf numFmtId="0" fontId="15" fillId="0" borderId="17" xfId="3" applyFont="1" applyBorder="1" applyAlignment="1">
      <alignment horizontal="center" vertical="center" wrapText="1"/>
    </xf>
    <xf numFmtId="165" fontId="12" fillId="0" borderId="0" xfId="147" applyNumberFormat="1"/>
    <xf numFmtId="10" fontId="13" fillId="0" borderId="0" xfId="147" applyNumberFormat="1" applyFont="1"/>
    <xf numFmtId="10" fontId="12" fillId="0" borderId="0" xfId="147" applyNumberFormat="1"/>
    <xf numFmtId="165" fontId="13" fillId="0" borderId="0" xfId="147" applyNumberFormat="1" applyFont="1"/>
    <xf numFmtId="10" fontId="2" fillId="0" borderId="0" xfId="225" applyNumberFormat="1"/>
    <xf numFmtId="4" fontId="15" fillId="0" borderId="20" xfId="3" applyNumberFormat="1" applyFont="1" applyBorder="1" applyAlignment="1">
      <alignment horizontal="center" vertical="center" wrapText="1"/>
    </xf>
    <xf numFmtId="49" fontId="14" fillId="0" borderId="12" xfId="148" applyNumberFormat="1" applyFont="1" applyBorder="1" applyAlignment="1">
      <alignment horizontal="center" vertical="center"/>
    </xf>
    <xf numFmtId="0" fontId="15" fillId="0" borderId="2" xfId="3" applyFont="1" applyBorder="1" applyAlignment="1">
      <alignment horizontal="left" vertical="center" wrapText="1" indent="4"/>
    </xf>
    <xf numFmtId="0" fontId="15" fillId="0" borderId="2" xfId="148" applyFont="1" applyBorder="1" applyAlignment="1">
      <alignment horizontal="left" vertical="top" wrapText="1" indent="2"/>
    </xf>
    <xf numFmtId="0" fontId="12" fillId="0" borderId="0" xfId="147" applyAlignment="1" applyProtection="1">
      <alignment horizontal="center" vertical="center"/>
      <protection locked="0" hidden="1"/>
    </xf>
    <xf numFmtId="0" fontId="14" fillId="0" borderId="12" xfId="147" applyFont="1" applyBorder="1" applyAlignment="1">
      <alignment horizontal="center" vertical="center"/>
    </xf>
    <xf numFmtId="0" fontId="15" fillId="0" borderId="12" xfId="147" applyFont="1" applyBorder="1" applyAlignment="1">
      <alignment horizontal="center" vertical="center"/>
    </xf>
    <xf numFmtId="49" fontId="14" fillId="0" borderId="12" xfId="225" applyNumberFormat="1" applyFont="1" applyBorder="1" applyAlignment="1">
      <alignment horizontal="center" vertical="center"/>
    </xf>
    <xf numFmtId="49" fontId="15" fillId="0" borderId="12" xfId="225" applyNumberFormat="1" applyFont="1" applyBorder="1" applyAlignment="1">
      <alignment horizontal="center" vertical="center"/>
    </xf>
    <xf numFmtId="0" fontId="15" fillId="0" borderId="10" xfId="225" applyFont="1" applyBorder="1" applyAlignment="1">
      <alignment horizontal="center" vertical="center"/>
    </xf>
    <xf numFmtId="0" fontId="12" fillId="0" borderId="0" xfId="147" applyAlignment="1">
      <alignment horizontal="center" vertical="center"/>
    </xf>
    <xf numFmtId="0" fontId="15" fillId="0" borderId="12" xfId="225" applyFont="1" applyBorder="1" applyAlignment="1" applyProtection="1">
      <alignment horizontal="center" vertical="center"/>
      <protection locked="0"/>
    </xf>
    <xf numFmtId="0" fontId="14" fillId="0" borderId="12" xfId="225" applyFont="1" applyBorder="1" applyAlignment="1" applyProtection="1">
      <alignment horizontal="center" vertical="center"/>
      <protection locked="0"/>
    </xf>
    <xf numFmtId="0" fontId="15" fillId="0" borderId="13" xfId="225" applyFont="1" applyBorder="1" applyAlignment="1" applyProtection="1">
      <alignment horizontal="center" vertical="center"/>
      <protection locked="0"/>
    </xf>
    <xf numFmtId="0" fontId="15" fillId="0" borderId="17" xfId="225" applyFont="1" applyBorder="1" applyAlignment="1" applyProtection="1">
      <alignment horizontal="center" vertical="center"/>
      <protection locked="0"/>
    </xf>
    <xf numFmtId="0" fontId="30" fillId="0" borderId="6" xfId="147" applyFont="1" applyBorder="1" applyAlignment="1">
      <alignment vertical="center" wrapText="1"/>
    </xf>
    <xf numFmtId="0" fontId="31" fillId="0" borderId="0" xfId="147" applyFont="1"/>
    <xf numFmtId="0" fontId="14" fillId="0" borderId="12" xfId="147" quotePrefix="1" applyFont="1" applyBorder="1" applyAlignment="1">
      <alignment horizontal="center" vertical="center"/>
    </xf>
    <xf numFmtId="0" fontId="15" fillId="0" borderId="12" xfId="147" quotePrefix="1" applyFont="1" applyBorder="1" applyAlignment="1">
      <alignment horizontal="center" vertical="center"/>
    </xf>
    <xf numFmtId="0" fontId="2" fillId="0" borderId="0" xfId="147" applyFont="1" applyAlignment="1">
      <alignment vertical="center" wrapText="1"/>
    </xf>
    <xf numFmtId="0" fontId="14" fillId="0" borderId="2" xfId="3" applyFont="1" applyBorder="1" applyAlignment="1">
      <alignment horizontal="left" vertical="top" wrapText="1"/>
    </xf>
    <xf numFmtId="0" fontId="15" fillId="0" borderId="2" xfId="3" quotePrefix="1" applyFont="1" applyBorder="1" applyAlignment="1">
      <alignment horizontal="left" vertical="top" wrapText="1" indent="3"/>
    </xf>
    <xf numFmtId="44" fontId="15" fillId="5" borderId="2" xfId="226" applyFont="1" applyFill="1" applyBorder="1" applyAlignment="1">
      <alignment horizontal="center" vertical="center"/>
    </xf>
    <xf numFmtId="0" fontId="26" fillId="3" borderId="17" xfId="3" applyFont="1" applyFill="1" applyBorder="1" applyAlignment="1">
      <alignment vertical="center" wrapText="1"/>
    </xf>
    <xf numFmtId="0" fontId="26" fillId="3" borderId="8" xfId="3" applyFont="1" applyFill="1" applyBorder="1" applyAlignment="1">
      <alignment vertical="center" wrapText="1"/>
    </xf>
    <xf numFmtId="0" fontId="13" fillId="0" borderId="0" xfId="147" applyFont="1" applyAlignment="1">
      <alignment horizontal="left" vertical="center" wrapText="1"/>
    </xf>
    <xf numFmtId="0" fontId="2" fillId="0" borderId="12" xfId="147" applyFont="1" applyBorder="1" applyAlignment="1">
      <alignment vertical="center" wrapText="1"/>
    </xf>
    <xf numFmtId="0" fontId="13" fillId="0" borderId="12" xfId="147" applyFont="1" applyBorder="1" applyAlignment="1">
      <alignment vertical="center" wrapText="1"/>
    </xf>
    <xf numFmtId="0" fontId="13" fillId="0" borderId="0" xfId="147" applyFont="1" applyAlignment="1">
      <alignment vertical="center" wrapText="1"/>
    </xf>
    <xf numFmtId="0" fontId="27" fillId="3" borderId="28" xfId="225" applyFont="1" applyFill="1" applyBorder="1" applyAlignment="1" applyProtection="1">
      <alignment vertical="center" wrapText="1"/>
      <protection locked="0"/>
    </xf>
    <xf numFmtId="0" fontId="2" fillId="0" borderId="12" xfId="147" applyFont="1" applyBorder="1" applyAlignment="1">
      <alignment horizontal="left" vertical="center" wrapText="1"/>
    </xf>
    <xf numFmtId="0" fontId="2" fillId="0" borderId="0" xfId="147" applyFont="1" applyAlignment="1">
      <alignment horizontal="left" vertical="center" wrapText="1"/>
    </xf>
    <xf numFmtId="0" fontId="13" fillId="0" borderId="12" xfId="147" applyFont="1" applyBorder="1" applyAlignment="1">
      <alignment horizontal="center" vertical="center" wrapText="1"/>
    </xf>
    <xf numFmtId="0" fontId="13" fillId="0" borderId="12" xfId="147" applyFont="1" applyBorder="1" applyAlignment="1">
      <alignment horizontal="left" vertical="center" wrapText="1"/>
    </xf>
    <xf numFmtId="0" fontId="13" fillId="0" borderId="0" xfId="147" applyFont="1" applyAlignment="1">
      <alignment horizontal="left" vertical="center" wrapText="1"/>
    </xf>
    <xf numFmtId="0" fontId="13" fillId="0" borderId="0" xfId="147" applyFont="1" applyAlignment="1">
      <alignment horizontal="center" vertical="center" wrapText="1"/>
    </xf>
    <xf numFmtId="0" fontId="13" fillId="0" borderId="12" xfId="147" applyFont="1" applyBorder="1" applyAlignment="1">
      <alignment horizontal="left" vertical="center"/>
    </xf>
    <xf numFmtId="0" fontId="13" fillId="0" borderId="0" xfId="147" applyFont="1" applyAlignment="1">
      <alignment horizontal="left" vertical="center"/>
    </xf>
    <xf numFmtId="0" fontId="25" fillId="3" borderId="11" xfId="3" applyFont="1" applyFill="1" applyBorder="1" applyAlignment="1">
      <alignment horizontal="center" vertical="center" wrapText="1"/>
    </xf>
    <xf numFmtId="0" fontId="25" fillId="3" borderId="2" xfId="3" applyFont="1" applyFill="1" applyBorder="1" applyAlignment="1">
      <alignment horizontal="center" vertical="center" wrapText="1"/>
    </xf>
    <xf numFmtId="0" fontId="25" fillId="3" borderId="3" xfId="3" applyFont="1" applyFill="1" applyBorder="1" applyAlignment="1">
      <alignment horizontal="center" vertical="center" wrapText="1"/>
    </xf>
    <xf numFmtId="0" fontId="26" fillId="3" borderId="18" xfId="3" applyFont="1" applyFill="1" applyBorder="1" applyAlignment="1">
      <alignment horizontal="center" vertical="center" wrapText="1"/>
    </xf>
    <xf numFmtId="0" fontId="26" fillId="3" borderId="28" xfId="3" applyFont="1" applyFill="1" applyBorder="1" applyAlignment="1">
      <alignment horizontal="center" vertical="center" wrapText="1"/>
    </xf>
    <xf numFmtId="0" fontId="26" fillId="3" borderId="14" xfId="3" applyFont="1" applyFill="1" applyBorder="1" applyAlignment="1">
      <alignment horizontal="center" vertical="center" wrapText="1"/>
    </xf>
    <xf numFmtId="0" fontId="26" fillId="3" borderId="10" xfId="3" applyFont="1" applyFill="1" applyBorder="1" applyAlignment="1">
      <alignment horizontal="center" vertical="center" wrapText="1"/>
    </xf>
    <xf numFmtId="0" fontId="26" fillId="3" borderId="19" xfId="3" applyFont="1" applyFill="1" applyBorder="1" applyAlignment="1">
      <alignment horizontal="center" vertical="center" wrapText="1"/>
    </xf>
    <xf numFmtId="0" fontId="27" fillId="3" borderId="4" xfId="148" applyFont="1" applyFill="1" applyBorder="1" applyAlignment="1">
      <alignment horizontal="center" vertical="center"/>
    </xf>
    <xf numFmtId="0" fontId="27" fillId="3" borderId="18" xfId="148" applyFont="1" applyFill="1" applyBorder="1" applyAlignment="1">
      <alignment horizontal="center" vertical="center"/>
    </xf>
    <xf numFmtId="0" fontId="26" fillId="3" borderId="29" xfId="3" applyFont="1" applyFill="1" applyBorder="1" applyAlignment="1">
      <alignment horizontal="center" vertical="center" wrapText="1"/>
    </xf>
    <xf numFmtId="0" fontId="26" fillId="3" borderId="27" xfId="3" applyFont="1" applyFill="1" applyBorder="1" applyAlignment="1">
      <alignment horizontal="center" vertical="center" wrapText="1"/>
    </xf>
    <xf numFmtId="0" fontId="26" fillId="3" borderId="30" xfId="3" applyFont="1" applyFill="1" applyBorder="1" applyAlignment="1">
      <alignment horizontal="center" vertical="center" wrapText="1"/>
    </xf>
    <xf numFmtId="0" fontId="25" fillId="3" borderId="10" xfId="3" applyFont="1" applyFill="1" applyBorder="1" applyAlignment="1">
      <alignment horizontal="center" vertical="center" wrapText="1"/>
    </xf>
    <xf numFmtId="0" fontId="25" fillId="3" borderId="19" xfId="3" applyFont="1" applyFill="1" applyBorder="1" applyAlignment="1">
      <alignment horizontal="center" vertical="center" wrapText="1"/>
    </xf>
    <xf numFmtId="0" fontId="26" fillId="3" borderId="2" xfId="3" applyFont="1" applyFill="1" applyBorder="1" applyAlignment="1">
      <alignment horizontal="center" vertical="center" wrapText="1"/>
    </xf>
    <xf numFmtId="0" fontId="26" fillId="3" borderId="3" xfId="3" applyFont="1" applyFill="1" applyBorder="1" applyAlignment="1">
      <alignment horizontal="center" vertical="center" wrapText="1"/>
    </xf>
    <xf numFmtId="0" fontId="26" fillId="3" borderId="8" xfId="3" applyFont="1" applyFill="1" applyBorder="1" applyAlignment="1">
      <alignment horizontal="center" vertical="center" wrapText="1"/>
    </xf>
  </cellXfs>
  <cellStyles count="227">
    <cellStyle name="Euro" xfId="6" xr:uid="{00000000-0005-0000-0000-000000000000}"/>
    <cellStyle name="Euro 2" xfId="34" xr:uid="{00000000-0005-0000-0000-000001000000}"/>
    <cellStyle name="Euro 2 2" xfId="78" xr:uid="{00000000-0005-0000-0000-000002000000}"/>
    <cellStyle name="Euro 3" xfId="145" xr:uid="{00000000-0005-0000-0000-000003000000}"/>
    <cellStyle name="Milliers 2" xfId="4" xr:uid="{00000000-0005-0000-0000-000004000000}"/>
    <cellStyle name="Milliers 2 2" xfId="19" xr:uid="{00000000-0005-0000-0000-000005000000}"/>
    <cellStyle name="Milliers 2 2 2" xfId="36" xr:uid="{00000000-0005-0000-0000-000006000000}"/>
    <cellStyle name="Milliers 2 3" xfId="23" xr:uid="{00000000-0005-0000-0000-000007000000}"/>
    <cellStyle name="Milliers 2 3 2" xfId="79" xr:uid="{00000000-0005-0000-0000-000008000000}"/>
    <cellStyle name="Milliers 2 4" xfId="14" xr:uid="{00000000-0005-0000-0000-000009000000}"/>
    <cellStyle name="Milliers 2 5" xfId="35" xr:uid="{00000000-0005-0000-0000-00000A000000}"/>
    <cellStyle name="Milliers 2 6" xfId="141" xr:uid="{00000000-0005-0000-0000-00000B000000}"/>
    <cellStyle name="Milliers 2 7" xfId="149" xr:uid="{1C80157B-4EAB-4660-AF86-3B9334A10A34}"/>
    <cellStyle name="Milliers 3" xfId="28" xr:uid="{00000000-0005-0000-0000-00000C000000}"/>
    <cellStyle name="Milliers 3 2" xfId="37" xr:uid="{00000000-0005-0000-0000-00000D000000}"/>
    <cellStyle name="Milliers 4" xfId="7" xr:uid="{00000000-0005-0000-0000-00000E000000}"/>
    <cellStyle name="Milliers 4 2" xfId="80" xr:uid="{00000000-0005-0000-0000-00000F000000}"/>
    <cellStyle name="Milliers 4 3" xfId="38" xr:uid="{00000000-0005-0000-0000-000010000000}"/>
    <cellStyle name="Milliers 5" xfId="39" xr:uid="{00000000-0005-0000-0000-000011000000}"/>
    <cellStyle name="Milliers 5 2" xfId="81" xr:uid="{00000000-0005-0000-0000-000012000000}"/>
    <cellStyle name="Milliers 6" xfId="32" xr:uid="{00000000-0005-0000-0000-000013000000}"/>
    <cellStyle name="Milliers 6 2" xfId="109" xr:uid="{00000000-0005-0000-0000-000014000000}"/>
    <cellStyle name="Milliers 6 2 2" xfId="191" xr:uid="{26C20CD6-355C-4631-A338-C86512E9FC8C}"/>
    <cellStyle name="Milliers 6 3" xfId="156" xr:uid="{AF04713B-F602-4595-AAA6-8E7A9A5A6C79}"/>
    <cellStyle name="Monétaire" xfId="226" builtinId="4"/>
    <cellStyle name="Monétaire 2" xfId="11" xr:uid="{00000000-0005-0000-0000-000015000000}"/>
    <cellStyle name="Monétaire 2 10" xfId="144" xr:uid="{00000000-0005-0000-0000-000016000000}"/>
    <cellStyle name="Monétaire 2 10 2" xfId="223" xr:uid="{1F8841C1-45DD-467C-8A01-FEA5B3C4D835}"/>
    <cellStyle name="Monétaire 2 11" xfId="103" xr:uid="{00000000-0005-0000-0000-000017000000}"/>
    <cellStyle name="Monétaire 2 11 2" xfId="185" xr:uid="{28F45EB8-1D4D-4318-9580-DC908EBCDA79}"/>
    <cellStyle name="Monétaire 2 12" xfId="150" xr:uid="{CEB18240-094C-475D-9299-7C548F45DA8D}"/>
    <cellStyle name="Monétaire 2 2" xfId="18" xr:uid="{00000000-0005-0000-0000-000018000000}"/>
    <cellStyle name="Monétaire 2 2 2" xfId="41" xr:uid="{00000000-0005-0000-0000-000019000000}"/>
    <cellStyle name="Monétaire 2 2 2 2" xfId="112" xr:uid="{00000000-0005-0000-0000-00001A000000}"/>
    <cellStyle name="Monétaire 2 2 2 2 2" xfId="194" xr:uid="{43D03E7D-C225-4A87-8EF9-CE774FF5D00F}"/>
    <cellStyle name="Monétaire 2 2 2 3" xfId="159" xr:uid="{FA7C82B9-B31D-433A-9692-8823E54A0054}"/>
    <cellStyle name="Monétaire 2 2 3" xfId="105" xr:uid="{00000000-0005-0000-0000-00001B000000}"/>
    <cellStyle name="Monétaire 2 2 3 2" xfId="187" xr:uid="{28CF7F34-E6A8-44EF-9153-2EBBB320EE15}"/>
    <cellStyle name="Monétaire 2 2 4" xfId="152" xr:uid="{054B5393-C0AD-4B40-808E-A17477E31AF0}"/>
    <cellStyle name="Monétaire 2 3" xfId="22" xr:uid="{00000000-0005-0000-0000-00001C000000}"/>
    <cellStyle name="Monétaire 2 3 2" xfId="42" xr:uid="{00000000-0005-0000-0000-00001D000000}"/>
    <cellStyle name="Monétaire 2 3 2 2" xfId="113" xr:uid="{00000000-0005-0000-0000-00001E000000}"/>
    <cellStyle name="Monétaire 2 3 2 2 2" xfId="195" xr:uid="{243FD201-3937-459E-A54A-60AB049CC30D}"/>
    <cellStyle name="Monétaire 2 3 2 3" xfId="160" xr:uid="{48F13182-65EA-49FA-9513-69AC25DB8289}"/>
    <cellStyle name="Monétaire 2 3 3" xfId="107" xr:uid="{00000000-0005-0000-0000-00001F000000}"/>
    <cellStyle name="Monétaire 2 3 3 2" xfId="189" xr:uid="{F9AD9000-3F82-4FA7-8381-F9B3BDCA4E12}"/>
    <cellStyle name="Monétaire 2 3 4" xfId="154" xr:uid="{5E12433A-4633-4B46-9D30-EC78FA74408B}"/>
    <cellStyle name="Monétaire 2 4" xfId="43" xr:uid="{00000000-0005-0000-0000-000020000000}"/>
    <cellStyle name="Monétaire 2 4 2" xfId="44" xr:uid="{00000000-0005-0000-0000-000021000000}"/>
    <cellStyle name="Monétaire 2 4 2 2" xfId="82" xr:uid="{00000000-0005-0000-0000-000022000000}"/>
    <cellStyle name="Monétaire 2 4 2 2 2" xfId="126" xr:uid="{00000000-0005-0000-0000-000023000000}"/>
    <cellStyle name="Monétaire 2 4 2 2 2 2" xfId="208" xr:uid="{A05C7282-62C8-4DC6-A176-9BEF0FCE2712}"/>
    <cellStyle name="Monétaire 2 4 2 2 3" xfId="173" xr:uid="{82D2EF05-292C-4732-948B-0D1C2394B963}"/>
    <cellStyle name="Monétaire 2 4 2 3" xfId="115" xr:uid="{00000000-0005-0000-0000-000024000000}"/>
    <cellStyle name="Monétaire 2 4 2 3 2" xfId="197" xr:uid="{68CB5EF9-E71C-483B-8DC1-52DC2CC244B0}"/>
    <cellStyle name="Monétaire 2 4 2 4" xfId="162" xr:uid="{3D616AE7-CCFF-40B6-B4FC-792EC1143F13}"/>
    <cellStyle name="Monétaire 2 4 3" xfId="83" xr:uid="{00000000-0005-0000-0000-000025000000}"/>
    <cellStyle name="Monétaire 2 4 3 2" xfId="127" xr:uid="{00000000-0005-0000-0000-000026000000}"/>
    <cellStyle name="Monétaire 2 4 3 2 2" xfId="209" xr:uid="{7477441B-285D-445F-8F69-8D101E75124A}"/>
    <cellStyle name="Monétaire 2 4 3 3" xfId="174" xr:uid="{57081EC6-B376-4815-AD4C-68D47E19F96F}"/>
    <cellStyle name="Monétaire 2 4 4" xfId="114" xr:uid="{00000000-0005-0000-0000-000027000000}"/>
    <cellStyle name="Monétaire 2 4 4 2" xfId="196" xr:uid="{968B71D8-5E5B-4736-BF4D-7E71C34B3B86}"/>
    <cellStyle name="Monétaire 2 4 5" xfId="161" xr:uid="{377F36EE-8869-4732-9F31-2DE76A17C026}"/>
    <cellStyle name="Monétaire 2 5" xfId="45" xr:uid="{00000000-0005-0000-0000-000028000000}"/>
    <cellStyle name="Monétaire 2 5 2" xfId="84" xr:uid="{00000000-0005-0000-0000-000029000000}"/>
    <cellStyle name="Monétaire 2 5 2 2" xfId="128" xr:uid="{00000000-0005-0000-0000-00002A000000}"/>
    <cellStyle name="Monétaire 2 5 2 2 2" xfId="210" xr:uid="{666828C2-99AB-4DC7-9C20-4807402206C7}"/>
    <cellStyle name="Monétaire 2 5 2 3" xfId="175" xr:uid="{DBE2BB03-3567-4F13-8DFC-6C227DFBEF43}"/>
    <cellStyle name="Monétaire 2 5 3" xfId="116" xr:uid="{00000000-0005-0000-0000-00002B000000}"/>
    <cellStyle name="Monétaire 2 5 3 2" xfId="198" xr:uid="{635DED0C-F67E-4809-8733-7ACE583B996B}"/>
    <cellStyle name="Monétaire 2 5 4" xfId="163" xr:uid="{BBED3DEA-E364-4CDD-9758-70F34F6E678E}"/>
    <cellStyle name="Monétaire 2 6" xfId="46" xr:uid="{00000000-0005-0000-0000-00002C000000}"/>
    <cellStyle name="Monétaire 2 6 2" xfId="47" xr:uid="{00000000-0005-0000-0000-00002D000000}"/>
    <cellStyle name="Monétaire 2 6 2 2" xfId="85" xr:uid="{00000000-0005-0000-0000-00002E000000}"/>
    <cellStyle name="Monétaire 2 6 2 2 2" xfId="129" xr:uid="{00000000-0005-0000-0000-00002F000000}"/>
    <cellStyle name="Monétaire 2 6 2 2 2 2" xfId="211" xr:uid="{C7AF9374-7CDA-4CEB-8ECF-7ECA5AAEC87C}"/>
    <cellStyle name="Monétaire 2 6 2 2 3" xfId="176" xr:uid="{AC0B2D62-347E-407F-AB2E-F27B673307A9}"/>
    <cellStyle name="Monétaire 2 6 2 3" xfId="118" xr:uid="{00000000-0005-0000-0000-000030000000}"/>
    <cellStyle name="Monétaire 2 6 2 3 2" xfId="200" xr:uid="{51D30DAD-165B-4F6E-9EA7-77F0B46008CC}"/>
    <cellStyle name="Monétaire 2 6 2 4" xfId="165" xr:uid="{F52BA653-1D9D-4B4B-88E1-4F4B7865A4AB}"/>
    <cellStyle name="Monétaire 2 6 3" xfId="117" xr:uid="{00000000-0005-0000-0000-000031000000}"/>
    <cellStyle name="Monétaire 2 6 3 2" xfId="199" xr:uid="{8891C4F9-2315-4D3B-8378-0AB61A980920}"/>
    <cellStyle name="Monétaire 2 6 4" xfId="164" xr:uid="{95738043-8105-4837-A71F-5E28BEF12F89}"/>
    <cellStyle name="Monétaire 2 7" xfId="86" xr:uid="{00000000-0005-0000-0000-000032000000}"/>
    <cellStyle name="Monétaire 2 7 2" xfId="130" xr:uid="{00000000-0005-0000-0000-000033000000}"/>
    <cellStyle name="Monétaire 2 7 2 2" xfId="212" xr:uid="{3CA8C734-082B-4486-9401-376924E700B6}"/>
    <cellStyle name="Monétaire 2 7 3" xfId="177" xr:uid="{E9751192-9CD0-438B-9E45-A33BFBCEC1D6}"/>
    <cellStyle name="Monétaire 2 8" xfId="40" xr:uid="{00000000-0005-0000-0000-000034000000}"/>
    <cellStyle name="Monétaire 2 8 2" xfId="111" xr:uid="{00000000-0005-0000-0000-000035000000}"/>
    <cellStyle name="Monétaire 2 8 2 2" xfId="193" xr:uid="{C1F2CEB5-977C-40A2-94C4-F96DE01F6325}"/>
    <cellStyle name="Monétaire 2 8 3" xfId="158" xr:uid="{030F75B8-851D-4828-9ACF-BE45AA265CC8}"/>
    <cellStyle name="Monétaire 2 9" xfId="138" xr:uid="{00000000-0005-0000-0000-000036000000}"/>
    <cellStyle name="Monétaire 2 9 2" xfId="137" xr:uid="{00000000-0005-0000-0000-000037000000}"/>
    <cellStyle name="Monétaire 2 9 2 2" xfId="219" xr:uid="{72D35070-333D-4E7E-ADA8-A989ABDE3E94}"/>
    <cellStyle name="Monétaire 2 9 3" xfId="220" xr:uid="{233CE8BB-2A16-4214-8D2C-6E2056649230}"/>
    <cellStyle name="Monétaire 3" xfId="15" xr:uid="{00000000-0005-0000-0000-000038000000}"/>
    <cellStyle name="Monétaire 3 2" xfId="20" xr:uid="{00000000-0005-0000-0000-000039000000}"/>
    <cellStyle name="Monétaire 3 2 2" xfId="146" xr:uid="{00000000-0005-0000-0000-00003A000000}"/>
    <cellStyle name="Monétaire 3 2 2 2" xfId="224" xr:uid="{4F71FE92-7353-44AF-BA8E-6D397A402066}"/>
    <cellStyle name="Monétaire 3 2 3" xfId="106" xr:uid="{00000000-0005-0000-0000-00003B000000}"/>
    <cellStyle name="Monétaire 3 2 3 2" xfId="188" xr:uid="{31DE4CBA-6CC1-43DD-A579-570C29432C3F}"/>
    <cellStyle name="Monétaire 3 2 4" xfId="153" xr:uid="{DD9C1049-DE86-412C-A521-068EDE70C620}"/>
    <cellStyle name="Monétaire 3 3" xfId="24" xr:uid="{00000000-0005-0000-0000-00003C000000}"/>
    <cellStyle name="Monétaire 3 3 2" xfId="108" xr:uid="{00000000-0005-0000-0000-00003D000000}"/>
    <cellStyle name="Monétaire 3 3 2 2" xfId="190" xr:uid="{8ACCB864-CFFD-462B-BA3E-C594DC37F85C}"/>
    <cellStyle name="Monétaire 3 3 3" xfId="155" xr:uid="{C8EFE94F-C21E-4D16-9F02-173DB17EC14D}"/>
    <cellStyle name="Monétaire 3 4" xfId="48" xr:uid="{00000000-0005-0000-0000-00003E000000}"/>
    <cellStyle name="Monétaire 3 4 2" xfId="119" xr:uid="{00000000-0005-0000-0000-00003F000000}"/>
    <cellStyle name="Monétaire 3 4 2 2" xfId="201" xr:uid="{E6C547C3-F3FE-4495-9F6A-304C22DCCB27}"/>
    <cellStyle name="Monétaire 3 4 3" xfId="166" xr:uid="{9D354177-5644-48DF-BC88-ED29DE70D735}"/>
    <cellStyle name="Monétaire 3 5" xfId="140" xr:uid="{00000000-0005-0000-0000-000040000000}"/>
    <cellStyle name="Monétaire 3 5 2" xfId="222" xr:uid="{4C6F6EB4-B5E2-4FEF-B1F7-7215E482793B}"/>
    <cellStyle name="Monétaire 3 6" xfId="104" xr:uid="{00000000-0005-0000-0000-000041000000}"/>
    <cellStyle name="Monétaire 3 6 2" xfId="186" xr:uid="{FD4097C4-46B4-484A-9764-54BB96BF2789}"/>
    <cellStyle name="Monétaire 3 7" xfId="151" xr:uid="{1CFB5546-3884-47B3-80E1-C2633B7EF0A6}"/>
    <cellStyle name="Monétaire 4" xfId="49" xr:uid="{00000000-0005-0000-0000-000042000000}"/>
    <cellStyle name="Monétaire 4 2" xfId="50" xr:uid="{00000000-0005-0000-0000-000043000000}"/>
    <cellStyle name="Monétaire 4 2 2" xfId="51" xr:uid="{00000000-0005-0000-0000-000044000000}"/>
    <cellStyle name="Monétaire 4 2 2 2" xfId="87" xr:uid="{00000000-0005-0000-0000-000045000000}"/>
    <cellStyle name="Monétaire 4 2 2 2 2" xfId="131" xr:uid="{00000000-0005-0000-0000-000046000000}"/>
    <cellStyle name="Monétaire 4 2 2 2 2 2" xfId="213" xr:uid="{C77D23B8-9705-4B74-A554-CE54607CE36C}"/>
    <cellStyle name="Monétaire 4 2 2 2 3" xfId="178" xr:uid="{64C30352-B394-47F6-91C7-C291A76B92A9}"/>
    <cellStyle name="Monétaire 4 2 2 3" xfId="122" xr:uid="{00000000-0005-0000-0000-000047000000}"/>
    <cellStyle name="Monétaire 4 2 2 3 2" xfId="204" xr:uid="{41EDB0D5-7E30-42DF-B0FD-81BDE1D64958}"/>
    <cellStyle name="Monétaire 4 2 2 4" xfId="169" xr:uid="{872F2783-F36B-413B-914C-7204AB5A79A6}"/>
    <cellStyle name="Monétaire 4 2 3" xfId="88" xr:uid="{00000000-0005-0000-0000-000048000000}"/>
    <cellStyle name="Monétaire 4 2 3 2" xfId="132" xr:uid="{00000000-0005-0000-0000-000049000000}"/>
    <cellStyle name="Monétaire 4 2 3 2 2" xfId="214" xr:uid="{66A54AB4-632E-4684-907D-227EABD8558E}"/>
    <cellStyle name="Monétaire 4 2 3 3" xfId="179" xr:uid="{30EE6A7A-7A5F-42A4-8ACA-44C2D7DB33C9}"/>
    <cellStyle name="Monétaire 4 2 4" xfId="121" xr:uid="{00000000-0005-0000-0000-00004A000000}"/>
    <cellStyle name="Monétaire 4 2 4 2" xfId="203" xr:uid="{FA940392-0674-454B-A8E8-F7F2FC92AB75}"/>
    <cellStyle name="Monétaire 4 2 5" xfId="168" xr:uid="{EB62AF8E-0629-4BDD-BFF7-1DC58A15B699}"/>
    <cellStyle name="Monétaire 4 3" xfId="52" xr:uid="{00000000-0005-0000-0000-00004B000000}"/>
    <cellStyle name="Monétaire 4 3 2" xfId="89" xr:uid="{00000000-0005-0000-0000-00004C000000}"/>
    <cellStyle name="Monétaire 4 3 2 2" xfId="133" xr:uid="{00000000-0005-0000-0000-00004D000000}"/>
    <cellStyle name="Monétaire 4 3 2 2 2" xfId="215" xr:uid="{DB7E45B0-E4AA-4255-A814-182AC976F931}"/>
    <cellStyle name="Monétaire 4 3 2 3" xfId="180" xr:uid="{BF12C449-AD59-411C-BE8D-6B01A4CD6ADC}"/>
    <cellStyle name="Monétaire 4 3 3" xfId="123" xr:uid="{00000000-0005-0000-0000-00004E000000}"/>
    <cellStyle name="Monétaire 4 3 3 2" xfId="205" xr:uid="{F9D88BCC-EC92-49E0-A01B-F8E9CBC9A602}"/>
    <cellStyle name="Monétaire 4 3 4" xfId="170" xr:uid="{EA422AAD-7D5A-44F1-9614-95FB5D071F0E}"/>
    <cellStyle name="Monétaire 4 4" xfId="90" xr:uid="{00000000-0005-0000-0000-00004F000000}"/>
    <cellStyle name="Monétaire 4 4 2" xfId="134" xr:uid="{00000000-0005-0000-0000-000050000000}"/>
    <cellStyle name="Monétaire 4 4 2 2" xfId="216" xr:uid="{47CA930F-48B1-4A9B-93C3-DD919EA1E97F}"/>
    <cellStyle name="Monétaire 4 4 3" xfId="181" xr:uid="{2EFC2C66-6454-40CE-A5D3-0CE800024889}"/>
    <cellStyle name="Monétaire 4 5" xfId="120" xr:uid="{00000000-0005-0000-0000-000051000000}"/>
    <cellStyle name="Monétaire 4 5 2" xfId="202" xr:uid="{FC1A5DD6-BE1B-4152-B5EA-5281D9B17DC7}"/>
    <cellStyle name="Monétaire 4 6" xfId="167" xr:uid="{AE479011-C0F7-4E64-9194-BDF72144BADB}"/>
    <cellStyle name="Monétaire 5" xfId="53" xr:uid="{00000000-0005-0000-0000-000052000000}"/>
    <cellStyle name="Monétaire 5 2" xfId="54" xr:uid="{00000000-0005-0000-0000-000053000000}"/>
    <cellStyle name="Monétaire 5 2 2" xfId="91" xr:uid="{00000000-0005-0000-0000-000054000000}"/>
    <cellStyle name="Monétaire 5 2 2 2" xfId="135" xr:uid="{00000000-0005-0000-0000-000055000000}"/>
    <cellStyle name="Monétaire 5 2 2 2 2" xfId="217" xr:uid="{CF03F01F-624B-4943-BDCC-6068AD307E6E}"/>
    <cellStyle name="Monétaire 5 2 2 3" xfId="182" xr:uid="{7769D547-BA53-44DF-BC3C-D24C2E6F9D10}"/>
    <cellStyle name="Monétaire 5 2 3" xfId="125" xr:uid="{00000000-0005-0000-0000-000056000000}"/>
    <cellStyle name="Monétaire 5 2 3 2" xfId="207" xr:uid="{9DEB1CF7-6559-48EB-9ED1-9B4A98CA7FB8}"/>
    <cellStyle name="Monétaire 5 2 4" xfId="172" xr:uid="{CA0FF027-0C07-4B4C-B1C2-B6484649492F}"/>
    <cellStyle name="Monétaire 5 3" xfId="92" xr:uid="{00000000-0005-0000-0000-000057000000}"/>
    <cellStyle name="Monétaire 5 3 2" xfId="136" xr:uid="{00000000-0005-0000-0000-000058000000}"/>
    <cellStyle name="Monétaire 5 3 2 2" xfId="218" xr:uid="{2C2260B8-0FEF-4276-8BA9-44F0C2F3ACE1}"/>
    <cellStyle name="Monétaire 5 3 3" xfId="183" xr:uid="{99D95A2F-98F8-4BF2-862D-7B67D3B7B866}"/>
    <cellStyle name="Monétaire 5 4" xfId="124" xr:uid="{00000000-0005-0000-0000-000059000000}"/>
    <cellStyle name="Monétaire 5 4 2" xfId="206" xr:uid="{FEDE0C03-0FA5-43A4-85D3-7FB91D5092AB}"/>
    <cellStyle name="Monétaire 5 5" xfId="171" xr:uid="{AC9D3C34-D22B-43AF-8222-4CD8FA0FD241}"/>
    <cellStyle name="Monétaire 6" xfId="33" xr:uid="{00000000-0005-0000-0000-00005A000000}"/>
    <cellStyle name="Monétaire 6 2" xfId="110" xr:uid="{00000000-0005-0000-0000-00005B000000}"/>
    <cellStyle name="Monétaire 6 2 2" xfId="192" xr:uid="{2437C3BB-30C9-477A-9B79-FD6E49937D65}"/>
    <cellStyle name="Monétaire 6 3" xfId="157" xr:uid="{B36673F9-BEDC-4A70-AFD3-9913BB5D0F6B}"/>
    <cellStyle name="Monétaire 7" xfId="139" xr:uid="{00000000-0005-0000-0000-00005C000000}"/>
    <cellStyle name="Monétaire 7 2" xfId="221" xr:uid="{03E84BAC-CE3B-4314-8F8A-DDBC1671C812}"/>
    <cellStyle name="Monétaire 8" xfId="102" xr:uid="{00000000-0005-0000-0000-00005D000000}"/>
    <cellStyle name="Monétaire 8 2" xfId="184" xr:uid="{CDA8F0DA-7976-4ADB-A754-D42284A64566}"/>
    <cellStyle name="Normal" xfId="0" builtinId="0"/>
    <cellStyle name="Normal 10" xfId="30" xr:uid="{00000000-0005-0000-0000-00005F000000}"/>
    <cellStyle name="Normal 11" xfId="31" xr:uid="{00000000-0005-0000-0000-000060000000}"/>
    <cellStyle name="Normal 12" xfId="147" xr:uid="{00000000-0005-0000-0000-000061000000}"/>
    <cellStyle name="Normal 12 2" xfId="225" xr:uid="{D778B854-D6B9-4703-AA47-C96045E5B16C}"/>
    <cellStyle name="Normal 2" xfId="3" xr:uid="{00000000-0005-0000-0000-000062000000}"/>
    <cellStyle name="Normal 2 2" xfId="9" xr:uid="{00000000-0005-0000-0000-000063000000}"/>
    <cellStyle name="Normal 2 2 2" xfId="55" xr:uid="{00000000-0005-0000-0000-000064000000}"/>
    <cellStyle name="Normal 2 3" xfId="8" xr:uid="{00000000-0005-0000-0000-000065000000}"/>
    <cellStyle name="Normal 2 3 2" xfId="56" xr:uid="{00000000-0005-0000-0000-000066000000}"/>
    <cellStyle name="Normal 2 4" xfId="57" xr:uid="{00000000-0005-0000-0000-000067000000}"/>
    <cellStyle name="Normal 2 4 2" xfId="93" xr:uid="{00000000-0005-0000-0000-000068000000}"/>
    <cellStyle name="Normal 2 5" xfId="148" xr:uid="{5E238E28-A152-4111-BF28-FA3DDDEB67C3}"/>
    <cellStyle name="Normal 3" xfId="12" xr:uid="{00000000-0005-0000-0000-000069000000}"/>
    <cellStyle name="Normal 3 2" xfId="59" xr:uid="{00000000-0005-0000-0000-00006A000000}"/>
    <cellStyle name="Normal 3 3" xfId="60" xr:uid="{00000000-0005-0000-0000-00006B000000}"/>
    <cellStyle name="Normal 3 4" xfId="58" xr:uid="{00000000-0005-0000-0000-00006C000000}"/>
    <cellStyle name="Normal 4" xfId="13" xr:uid="{00000000-0005-0000-0000-00006D000000}"/>
    <cellStyle name="Normal 4 2" xfId="62" xr:uid="{00000000-0005-0000-0000-00006E000000}"/>
    <cellStyle name="Normal 4 3" xfId="63" xr:uid="{00000000-0005-0000-0000-00006F000000}"/>
    <cellStyle name="Normal 4 3 2" xfId="143" xr:uid="{00000000-0005-0000-0000-000070000000}"/>
    <cellStyle name="Normal 4 4" xfId="61" xr:uid="{00000000-0005-0000-0000-000071000000}"/>
    <cellStyle name="Normal 5" xfId="2" xr:uid="{00000000-0005-0000-0000-000072000000}"/>
    <cellStyle name="Normal 5 2" xfId="21" xr:uid="{00000000-0005-0000-0000-000073000000}"/>
    <cellStyle name="Normal 5 2 2" xfId="64" xr:uid="{00000000-0005-0000-0000-000074000000}"/>
    <cellStyle name="Normal 5 3" xfId="25" xr:uid="{00000000-0005-0000-0000-000075000000}"/>
    <cellStyle name="Normal 5 4" xfId="17" xr:uid="{00000000-0005-0000-0000-000076000000}"/>
    <cellStyle name="Normal 6" xfId="26" xr:uid="{00000000-0005-0000-0000-000077000000}"/>
    <cellStyle name="Normal 6 2" xfId="66" xr:uid="{00000000-0005-0000-0000-000078000000}"/>
    <cellStyle name="Normal 6 2 2" xfId="94" xr:uid="{00000000-0005-0000-0000-000079000000}"/>
    <cellStyle name="Normal 6 3" xfId="67" xr:uid="{00000000-0005-0000-0000-00007A000000}"/>
    <cellStyle name="Normal 6 4" xfId="68" xr:uid="{00000000-0005-0000-0000-00007B000000}"/>
    <cellStyle name="Normal 6 5" xfId="65" xr:uid="{00000000-0005-0000-0000-00007C000000}"/>
    <cellStyle name="Normal 7" xfId="27" xr:uid="{00000000-0005-0000-0000-00007D000000}"/>
    <cellStyle name="Normal 7 2" xfId="70" xr:uid="{00000000-0005-0000-0000-00007E000000}"/>
    <cellStyle name="Normal 7 3" xfId="69" xr:uid="{00000000-0005-0000-0000-00007F000000}"/>
    <cellStyle name="Normal 8" xfId="29" xr:uid="{00000000-0005-0000-0000-000080000000}"/>
    <cellStyle name="Normal 8 2" xfId="95" xr:uid="{00000000-0005-0000-0000-000081000000}"/>
    <cellStyle name="Normal 9" xfId="5" xr:uid="{00000000-0005-0000-0000-000082000000}"/>
    <cellStyle name="Pourcentage" xfId="1" builtinId="5"/>
    <cellStyle name="Pourcentage 2" xfId="16" xr:uid="{00000000-0005-0000-0000-000085000000}"/>
    <cellStyle name="Pourcentage 2 2" xfId="72" xr:uid="{00000000-0005-0000-0000-000086000000}"/>
    <cellStyle name="Pourcentage 2 2 2" xfId="73" xr:uid="{00000000-0005-0000-0000-000087000000}"/>
    <cellStyle name="Pourcentage 2 2 2 2" xfId="96" xr:uid="{00000000-0005-0000-0000-000088000000}"/>
    <cellStyle name="Pourcentage 2 2 3" xfId="97" xr:uid="{00000000-0005-0000-0000-000089000000}"/>
    <cellStyle name="Pourcentage 2 3" xfId="74" xr:uid="{00000000-0005-0000-0000-00008A000000}"/>
    <cellStyle name="Pourcentage 2 3 2" xfId="98" xr:uid="{00000000-0005-0000-0000-00008B000000}"/>
    <cellStyle name="Pourcentage 2 4" xfId="99" xr:uid="{00000000-0005-0000-0000-00008C000000}"/>
    <cellStyle name="Pourcentage 2 5" xfId="71" xr:uid="{00000000-0005-0000-0000-00008D000000}"/>
    <cellStyle name="Pourcentage 3" xfId="10" xr:uid="{00000000-0005-0000-0000-00008E000000}"/>
    <cellStyle name="Pourcentage 3 2" xfId="76" xr:uid="{00000000-0005-0000-0000-00008F000000}"/>
    <cellStyle name="Pourcentage 3 2 2" xfId="100" xr:uid="{00000000-0005-0000-0000-000090000000}"/>
    <cellStyle name="Pourcentage 3 3" xfId="101" xr:uid="{00000000-0005-0000-0000-000091000000}"/>
    <cellStyle name="Pourcentage 3 3 2" xfId="142" xr:uid="{00000000-0005-0000-0000-000092000000}"/>
    <cellStyle name="Pourcentage 3 4" xfId="75" xr:uid="{00000000-0005-0000-0000-000093000000}"/>
    <cellStyle name="Pourcentage 4" xfId="77" xr:uid="{00000000-0005-0000-0000-00009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FF"/>
      <color rgb="FFB9E19B"/>
      <color rgb="FFFF66CC"/>
      <color rgb="FFFFFFCC"/>
      <color rgb="FF7AC53F"/>
      <color rgb="FF0000FF"/>
      <color rgb="FFFF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256268</xdr:colOff>
      <xdr:row>6</xdr:row>
      <xdr:rowOff>175078</xdr:rowOff>
    </xdr:from>
    <xdr:to>
      <xdr:col>6</xdr:col>
      <xdr:colOff>748303</xdr:colOff>
      <xdr:row>63</xdr:row>
      <xdr:rowOff>150585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64FC4FB5-416E-A18C-79A1-378CB7916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268" y="1318078"/>
          <a:ext cx="6778535" cy="1083400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59</xdr:row>
      <xdr:rowOff>91661</xdr:rowOff>
    </xdr:from>
    <xdr:to>
      <xdr:col>2</xdr:col>
      <xdr:colOff>364434</xdr:colOff>
      <xdr:row>61</xdr:row>
      <xdr:rowOff>34511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0" y="10842487"/>
          <a:ext cx="2551043" cy="30728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Fira Sans" pitchFamily="34" charset="0"/>
            </a:rPr>
            <a:t>10/04/2026</a:t>
          </a:r>
          <a:endParaRPr lang="fr-FR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640936</xdr:colOff>
      <xdr:row>52</xdr:row>
      <xdr:rowOff>169793</xdr:rowOff>
    </xdr:from>
    <xdr:to>
      <xdr:col>6</xdr:col>
      <xdr:colOff>256761</xdr:colOff>
      <xdr:row>54</xdr:row>
      <xdr:rowOff>169793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40936" y="9645097"/>
          <a:ext cx="6175651" cy="36443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Fira Sans" pitchFamily="34" charset="0"/>
              <a:ea typeface="+mn-ea"/>
              <a:cs typeface="+mn-cs"/>
            </a:rPr>
            <a:t>DETAIL DES QUANTITES ESTIMEES </a:t>
          </a:r>
          <a:r>
            <a:rPr lang="fr-FR" sz="1400" b="1" i="0" u="none" strike="noStrike" baseline="0">
              <a:solidFill>
                <a:srgbClr val="000000"/>
              </a:solidFill>
              <a:latin typeface="Fira Sans" pitchFamily="34" charset="0"/>
            </a:rPr>
            <a:t>(D.Q.E)</a:t>
          </a:r>
          <a:endParaRPr lang="fr-FR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624508</xdr:colOff>
      <xdr:row>59</xdr:row>
      <xdr:rowOff>96906</xdr:rowOff>
    </xdr:from>
    <xdr:to>
      <xdr:col>3</xdr:col>
      <xdr:colOff>197954</xdr:colOff>
      <xdr:row>60</xdr:row>
      <xdr:rowOff>145773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56BCAD70-E270-5D32-E53D-BA336E086873}"/>
            </a:ext>
          </a:extLst>
        </xdr:cNvPr>
        <xdr:cNvSpPr txBox="1"/>
      </xdr:nvSpPr>
      <xdr:spPr>
        <a:xfrm>
          <a:off x="2811117" y="10847732"/>
          <a:ext cx="666750" cy="2310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latin typeface="Fira Sans" panose="020B0503050000020004" pitchFamily="34" charset="0"/>
            </a:rPr>
            <a:t>DCE</a:t>
          </a:r>
        </a:p>
      </xdr:txBody>
    </xdr:sp>
    <xdr:clientData/>
  </xdr:twoCellAnchor>
  <xdr:twoCellAnchor>
    <xdr:from>
      <xdr:col>5</xdr:col>
      <xdr:colOff>836543</xdr:colOff>
      <xdr:row>59</xdr:row>
      <xdr:rowOff>115384</xdr:rowOff>
    </xdr:from>
    <xdr:to>
      <xdr:col>6</xdr:col>
      <xdr:colOff>35339</xdr:colOff>
      <xdr:row>60</xdr:row>
      <xdr:rowOff>171441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69277E10-9B12-4916-8365-240220B4E7E9}"/>
            </a:ext>
          </a:extLst>
        </xdr:cNvPr>
        <xdr:cNvSpPr txBox="1">
          <a:spLocks noChangeArrowheads="1"/>
        </xdr:cNvSpPr>
      </xdr:nvSpPr>
      <xdr:spPr bwMode="auto">
        <a:xfrm>
          <a:off x="6303065" y="10866210"/>
          <a:ext cx="292100" cy="2382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Fira Sans" pitchFamily="34" charset="0"/>
              <a:cs typeface="Arial"/>
            </a:rPr>
            <a:t>2</a:t>
          </a:r>
        </a:p>
        <a:p>
          <a:pPr algn="l" rtl="0">
            <a:defRPr sz="1000"/>
          </a:pPr>
          <a:endParaRPr lang="fr-FR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256760</xdr:colOff>
      <xdr:row>56</xdr:row>
      <xdr:rowOff>52869</xdr:rowOff>
    </xdr:from>
    <xdr:to>
      <xdr:col>6</xdr:col>
      <xdr:colOff>574673</xdr:colOff>
      <xdr:row>58</xdr:row>
      <xdr:rowOff>52869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EE75AAA7-20DF-4512-A37E-55B925BFC76A}"/>
            </a:ext>
          </a:extLst>
        </xdr:cNvPr>
        <xdr:cNvSpPr txBox="1">
          <a:spLocks noChangeArrowheads="1"/>
        </xdr:cNvSpPr>
      </xdr:nvSpPr>
      <xdr:spPr bwMode="auto">
        <a:xfrm>
          <a:off x="3536673" y="10257043"/>
          <a:ext cx="3597826" cy="36443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Fira Sans" pitchFamily="34" charset="0"/>
            </a:rPr>
            <a:t>LOT 1 - VRD</a:t>
          </a:r>
          <a:endParaRPr lang="fr-FR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712303</xdr:colOff>
      <xdr:row>56</xdr:row>
      <xdr:rowOff>74543</xdr:rowOff>
    </xdr:from>
    <xdr:to>
      <xdr:col>3</xdr:col>
      <xdr:colOff>427521</xdr:colOff>
      <xdr:row>57</xdr:row>
      <xdr:rowOff>123410</xdr:rowOff>
    </xdr:to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66A54D77-F5EB-4EE7-BCF7-BD9D3F89B305}"/>
            </a:ext>
          </a:extLst>
        </xdr:cNvPr>
        <xdr:cNvSpPr txBox="1"/>
      </xdr:nvSpPr>
      <xdr:spPr>
        <a:xfrm>
          <a:off x="712303" y="10278717"/>
          <a:ext cx="2995131" cy="231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 b="1">
              <a:latin typeface="Fira Sans" panose="020B0503050000020004" pitchFamily="34" charset="0"/>
            </a:rPr>
            <a:t>MT4</a:t>
          </a:r>
          <a:endParaRPr lang="fr-FR" sz="1400" b="1">
            <a:solidFill>
              <a:schemeClr val="dk1"/>
            </a:solidFill>
            <a:latin typeface="Fira Sans" panose="020B05030500000200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919370</xdr:colOff>
      <xdr:row>59</xdr:row>
      <xdr:rowOff>87933</xdr:rowOff>
    </xdr:from>
    <xdr:to>
      <xdr:col>2</xdr:col>
      <xdr:colOff>502340</xdr:colOff>
      <xdr:row>60</xdr:row>
      <xdr:rowOff>139975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975F036C-EEEE-454E-8B38-C5F008BAB45D}"/>
            </a:ext>
          </a:extLst>
        </xdr:cNvPr>
        <xdr:cNvSpPr txBox="1"/>
      </xdr:nvSpPr>
      <xdr:spPr>
        <a:xfrm>
          <a:off x="2012674" y="10838759"/>
          <a:ext cx="676275" cy="2342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latin typeface="Fira Sans" panose="020B0503050000020004" pitchFamily="34" charset="0"/>
            </a:rPr>
            <a:t>CREC</a:t>
          </a:r>
        </a:p>
      </xdr:txBody>
    </xdr:sp>
    <xdr:clientData/>
  </xdr:twoCellAnchor>
  <xdr:twoCellAnchor>
    <xdr:from>
      <xdr:col>3</xdr:col>
      <xdr:colOff>615950</xdr:colOff>
      <xdr:row>59</xdr:row>
      <xdr:rowOff>120650</xdr:rowOff>
    </xdr:from>
    <xdr:to>
      <xdr:col>5</xdr:col>
      <xdr:colOff>520701</xdr:colOff>
      <xdr:row>61</xdr:row>
      <xdr:rowOff>3175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D5B46F5-40E1-4B3B-BBFA-86ACD6762069}"/>
            </a:ext>
          </a:extLst>
        </xdr:cNvPr>
        <xdr:cNvSpPr txBox="1"/>
      </xdr:nvSpPr>
      <xdr:spPr>
        <a:xfrm>
          <a:off x="3911600" y="10985500"/>
          <a:ext cx="2101851" cy="250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latin typeface="Fira Sans" panose="020B0503050000020004" pitchFamily="34" charset="0"/>
            </a:rPr>
            <a:t>CREC-DCE4-PE-012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2598420</xdr:colOff>
      <xdr:row>113</xdr:row>
      <xdr:rowOff>78104</xdr:rowOff>
    </xdr:from>
    <xdr:to>
      <xdr:col>21</xdr:col>
      <xdr:colOff>911306</xdr:colOff>
      <xdr:row>124</xdr:row>
      <xdr:rowOff>149349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A307F76-EB08-7535-A12F-50B978F59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35506" y="19900990"/>
          <a:ext cx="5774861" cy="22196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27"/>
  <sheetViews>
    <sheetView view="pageBreakPreview" topLeftCell="A46" zoomScaleNormal="100" zoomScaleSheetLayoutView="100" workbookViewId="0">
      <selection activeCell="H56" sqref="H56"/>
    </sheetView>
  </sheetViews>
  <sheetFormatPr baseColWidth="10" defaultRowHeight="14.5"/>
  <cols>
    <col min="1" max="9" width="15.81640625" customWidth="1"/>
  </cols>
  <sheetData>
    <row r="1" s="31" customFormat="1"/>
    <row r="2" s="31" customFormat="1"/>
    <row r="3" s="31" customFormat="1"/>
    <row r="4" s="31" customFormat="1"/>
    <row r="5" s="31" customFormat="1"/>
    <row r="6" s="31" customFormat="1"/>
    <row r="7" s="31" customFormat="1"/>
    <row r="8" s="31" customFormat="1"/>
    <row r="9" s="31" customFormat="1"/>
    <row r="10" s="31" customFormat="1"/>
    <row r="11" s="31" customFormat="1"/>
    <row r="12" s="31" customFormat="1"/>
    <row r="13" s="31" customFormat="1"/>
    <row r="14" s="31" customFormat="1"/>
    <row r="15" s="31" customFormat="1"/>
    <row r="16" s="31" customFormat="1"/>
    <row r="17" s="31" customFormat="1"/>
    <row r="18" s="31" customFormat="1"/>
    <row r="19" s="31" customFormat="1"/>
    <row r="20" s="31" customFormat="1"/>
    <row r="21" s="31" customFormat="1"/>
    <row r="22" s="31" customFormat="1"/>
    <row r="23" s="31" customFormat="1"/>
    <row r="24" s="31" customFormat="1"/>
    <row r="25" s="31" customFormat="1"/>
    <row r="26" s="31" customFormat="1"/>
    <row r="27" s="31" customFormat="1"/>
    <row r="28" s="31" customFormat="1"/>
    <row r="29" s="31" customFormat="1"/>
    <row r="30" s="31" customFormat="1"/>
    <row r="31" s="31" customFormat="1"/>
    <row r="32" s="31" customFormat="1"/>
    <row r="33" s="31" customFormat="1"/>
    <row r="34" s="31" customFormat="1"/>
    <row r="35" s="31" customFormat="1"/>
    <row r="36" s="31" customFormat="1"/>
    <row r="37" s="31" customFormat="1"/>
    <row r="38" s="31" customFormat="1"/>
    <row r="39" s="31" customFormat="1"/>
    <row r="40" s="31" customFormat="1"/>
    <row r="41" s="31" customFormat="1"/>
    <row r="42" s="31" customFormat="1"/>
    <row r="43" s="31" customFormat="1"/>
    <row r="44" s="31" customFormat="1"/>
    <row r="45" s="31" customFormat="1"/>
    <row r="46" s="31" customFormat="1"/>
    <row r="47" s="31" customFormat="1"/>
    <row r="48" s="31" customFormat="1"/>
    <row r="49" s="31" customFormat="1"/>
    <row r="50" s="31" customFormat="1"/>
    <row r="51" s="31" customFormat="1"/>
    <row r="52" s="31" customFormat="1"/>
    <row r="53" s="31" customFormat="1"/>
    <row r="54" s="31" customFormat="1"/>
    <row r="55" s="31" customFormat="1"/>
    <row r="56" s="31" customFormat="1"/>
    <row r="57" s="31" customFormat="1"/>
    <row r="243" spans="1:39" ht="15" thickBot="1"/>
    <row r="244" spans="1:39">
      <c r="A244" s="38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39"/>
      <c r="U244" s="38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39"/>
      <c r="AL244" s="38"/>
      <c r="AM244" s="39"/>
    </row>
    <row r="245" spans="1:39">
      <c r="A245" s="40"/>
      <c r="T245" s="41"/>
      <c r="U245" s="40"/>
      <c r="AJ245" s="41"/>
      <c r="AL245" s="40"/>
      <c r="AM245" s="41"/>
    </row>
    <row r="246" spans="1:39">
      <c r="A246" s="40"/>
      <c r="T246" s="41"/>
      <c r="U246" s="40"/>
      <c r="AJ246" s="41"/>
      <c r="AL246" s="40"/>
      <c r="AM246" s="41"/>
    </row>
    <row r="247" spans="1:39">
      <c r="A247" s="40"/>
      <c r="T247" s="41"/>
      <c r="U247" s="40"/>
      <c r="AJ247" s="41"/>
      <c r="AL247" s="40"/>
      <c r="AM247" s="41"/>
    </row>
    <row r="248" spans="1:39">
      <c r="A248" s="40"/>
      <c r="T248" s="41"/>
      <c r="U248" s="40"/>
      <c r="AJ248" s="41"/>
      <c r="AL248" s="40"/>
      <c r="AM248" s="41"/>
    </row>
    <row r="249" spans="1:39">
      <c r="A249" s="40"/>
      <c r="T249" s="41"/>
      <c r="U249" s="40"/>
      <c r="AJ249" s="41"/>
      <c r="AL249" s="40"/>
      <c r="AM249" s="41"/>
    </row>
    <row r="250" spans="1:39">
      <c r="A250" s="40"/>
      <c r="T250" s="41"/>
      <c r="U250" s="40"/>
      <c r="AJ250" s="41"/>
      <c r="AL250" s="40"/>
      <c r="AM250" s="41"/>
    </row>
    <row r="251" spans="1:39">
      <c r="A251" s="40"/>
      <c r="T251" s="41"/>
      <c r="U251" s="40"/>
      <c r="AJ251" s="41"/>
      <c r="AL251" s="40"/>
      <c r="AM251" s="41"/>
    </row>
    <row r="252" spans="1:39">
      <c r="A252" s="40"/>
      <c r="T252" s="41"/>
      <c r="U252" s="40"/>
      <c r="AJ252" s="41"/>
      <c r="AL252" s="40"/>
      <c r="AM252" s="41"/>
    </row>
    <row r="253" spans="1:39">
      <c r="A253" s="40"/>
      <c r="T253" s="41"/>
      <c r="U253" s="40"/>
      <c r="AJ253" s="41"/>
      <c r="AL253" s="40"/>
      <c r="AM253" s="41"/>
    </row>
    <row r="254" spans="1:39">
      <c r="A254" s="40"/>
      <c r="T254" s="41"/>
      <c r="U254" s="40"/>
      <c r="AJ254" s="41"/>
      <c r="AL254" s="40"/>
      <c r="AM254" s="41"/>
    </row>
    <row r="255" spans="1:39">
      <c r="A255" s="40"/>
      <c r="T255" s="41"/>
      <c r="U255" s="40"/>
      <c r="AJ255" s="41"/>
      <c r="AL255" s="40"/>
      <c r="AM255" s="41"/>
    </row>
    <row r="256" spans="1:39">
      <c r="A256" s="40"/>
      <c r="T256" s="41"/>
      <c r="U256" s="40"/>
      <c r="AJ256" s="41"/>
      <c r="AL256" s="40"/>
      <c r="AM256" s="41"/>
    </row>
    <row r="257" spans="1:39">
      <c r="A257" s="40"/>
      <c r="T257" s="41"/>
      <c r="U257" s="40"/>
      <c r="AJ257" s="41"/>
      <c r="AL257" s="40"/>
      <c r="AM257" s="41"/>
    </row>
    <row r="258" spans="1:39">
      <c r="A258" s="40"/>
      <c r="T258" s="41"/>
      <c r="U258" s="40"/>
      <c r="AJ258" s="41"/>
      <c r="AL258" s="40"/>
      <c r="AM258" s="41"/>
    </row>
    <row r="259" spans="1:39">
      <c r="A259" s="40"/>
      <c r="T259" s="41"/>
      <c r="U259" s="40"/>
      <c r="AJ259" s="41"/>
      <c r="AL259" s="40"/>
      <c r="AM259" s="41"/>
    </row>
    <row r="260" spans="1:39">
      <c r="A260" s="40"/>
      <c r="T260" s="41"/>
      <c r="U260" s="40"/>
      <c r="AJ260" s="41"/>
      <c r="AL260" s="40"/>
      <c r="AM260" s="41"/>
    </row>
    <row r="261" spans="1:39">
      <c r="A261" s="40"/>
      <c r="T261" s="41"/>
      <c r="U261" s="40"/>
      <c r="AJ261" s="41"/>
      <c r="AL261" s="40"/>
      <c r="AM261" s="41"/>
    </row>
    <row r="262" spans="1:39">
      <c r="A262" s="40"/>
      <c r="T262" s="41"/>
      <c r="U262" s="40"/>
      <c r="AJ262" s="41"/>
      <c r="AL262" s="40"/>
      <c r="AM262" s="41"/>
    </row>
    <row r="263" spans="1:39">
      <c r="A263" s="40"/>
      <c r="T263" s="41"/>
      <c r="U263" s="40"/>
      <c r="AJ263" s="41"/>
      <c r="AL263" s="40"/>
      <c r="AM263" s="41"/>
    </row>
    <row r="264" spans="1:39">
      <c r="A264" s="40"/>
      <c r="T264" s="41"/>
      <c r="U264" s="40"/>
      <c r="AJ264" s="41"/>
      <c r="AL264" s="40"/>
      <c r="AM264" s="41"/>
    </row>
    <row r="265" spans="1:39">
      <c r="A265" s="40"/>
      <c r="T265" s="41"/>
      <c r="U265" s="40"/>
      <c r="AJ265" s="41"/>
      <c r="AL265" s="40"/>
      <c r="AM265" s="41"/>
    </row>
    <row r="266" spans="1:39">
      <c r="A266" s="40"/>
      <c r="T266" s="41"/>
      <c r="U266" s="40"/>
      <c r="AJ266" s="41"/>
      <c r="AL266" s="40"/>
      <c r="AM266" s="41"/>
    </row>
    <row r="267" spans="1:39">
      <c r="A267" s="40"/>
      <c r="T267" s="41"/>
      <c r="U267" s="40"/>
      <c r="AJ267" s="41"/>
      <c r="AL267" s="40"/>
      <c r="AM267" s="41"/>
    </row>
    <row r="268" spans="1:39">
      <c r="A268" s="40"/>
      <c r="T268" s="41"/>
      <c r="U268" s="40"/>
      <c r="AJ268" s="41"/>
      <c r="AL268" s="40"/>
      <c r="AM268" s="41"/>
    </row>
    <row r="269" spans="1:39">
      <c r="A269" s="40"/>
      <c r="T269" s="41"/>
      <c r="U269" s="40"/>
      <c r="AJ269" s="41"/>
      <c r="AL269" s="40"/>
      <c r="AM269" s="41"/>
    </row>
    <row r="270" spans="1:39">
      <c r="A270" s="40"/>
      <c r="T270" s="41"/>
      <c r="U270" s="40"/>
      <c r="AJ270" s="41"/>
      <c r="AL270" s="40"/>
      <c r="AM270" s="41"/>
    </row>
    <row r="271" spans="1:39">
      <c r="A271" s="40"/>
      <c r="T271" s="41"/>
      <c r="U271" s="40"/>
      <c r="AJ271" s="41"/>
      <c r="AL271" s="40"/>
      <c r="AM271" s="41"/>
    </row>
    <row r="272" spans="1:39">
      <c r="A272" s="40"/>
      <c r="T272" s="41"/>
      <c r="U272" s="40"/>
      <c r="AJ272" s="41"/>
      <c r="AL272" s="40"/>
      <c r="AM272" s="41"/>
    </row>
    <row r="273" spans="1:39">
      <c r="A273" s="40"/>
      <c r="T273" s="41"/>
      <c r="U273" s="40"/>
      <c r="AJ273" s="41"/>
      <c r="AL273" s="40"/>
      <c r="AM273" s="41"/>
    </row>
    <row r="274" spans="1:39">
      <c r="A274" s="40"/>
      <c r="T274" s="41"/>
      <c r="U274" s="40"/>
      <c r="AJ274" s="41"/>
      <c r="AL274" s="40"/>
      <c r="AM274" s="41"/>
    </row>
    <row r="275" spans="1:39">
      <c r="A275" s="40"/>
      <c r="T275" s="41"/>
      <c r="U275" s="40"/>
      <c r="AJ275" s="41"/>
      <c r="AL275" s="40"/>
      <c r="AM275" s="41"/>
    </row>
    <row r="276" spans="1:39">
      <c r="A276" s="40"/>
      <c r="T276" s="41"/>
      <c r="U276" s="40"/>
      <c r="AJ276" s="41"/>
      <c r="AL276" s="40"/>
      <c r="AM276" s="41"/>
    </row>
    <row r="277" spans="1:39">
      <c r="A277" s="40"/>
      <c r="T277" s="41"/>
      <c r="U277" s="40"/>
      <c r="AJ277" s="41"/>
      <c r="AL277" s="40"/>
      <c r="AM277" s="41"/>
    </row>
    <row r="278" spans="1:39">
      <c r="A278" s="40"/>
      <c r="T278" s="41"/>
      <c r="U278" s="40"/>
      <c r="AJ278" s="41"/>
      <c r="AL278" s="40"/>
      <c r="AM278" s="41"/>
    </row>
    <row r="279" spans="1:39">
      <c r="A279" s="40"/>
      <c r="T279" s="41"/>
      <c r="U279" s="40"/>
      <c r="AJ279" s="41"/>
      <c r="AL279" s="40"/>
      <c r="AM279" s="41"/>
    </row>
    <row r="280" spans="1:39">
      <c r="A280" s="40"/>
      <c r="T280" s="41"/>
      <c r="U280" s="40"/>
      <c r="AJ280" s="41"/>
      <c r="AL280" s="40"/>
      <c r="AM280" s="41"/>
    </row>
    <row r="281" spans="1:39">
      <c r="A281" s="40"/>
      <c r="T281" s="41"/>
      <c r="U281" s="40"/>
      <c r="AJ281" s="41"/>
      <c r="AL281" s="40"/>
      <c r="AM281" s="41"/>
    </row>
    <row r="282" spans="1:39">
      <c r="A282" s="40"/>
      <c r="T282" s="41"/>
      <c r="U282" s="40"/>
      <c r="AJ282" s="41"/>
      <c r="AL282" s="40"/>
      <c r="AM282" s="41"/>
    </row>
    <row r="283" spans="1:39">
      <c r="A283" s="40"/>
      <c r="T283" s="41"/>
      <c r="U283" s="40"/>
      <c r="AJ283" s="41"/>
      <c r="AL283" s="40"/>
      <c r="AM283" s="41"/>
    </row>
    <row r="284" spans="1:39">
      <c r="A284" s="40"/>
      <c r="T284" s="41"/>
      <c r="U284" s="40"/>
      <c r="AJ284" s="41"/>
      <c r="AL284" s="40"/>
      <c r="AM284" s="41"/>
    </row>
    <row r="285" spans="1:39">
      <c r="A285" s="40"/>
      <c r="T285" s="41"/>
      <c r="U285" s="40"/>
      <c r="AJ285" s="41"/>
      <c r="AL285" s="40"/>
      <c r="AM285" s="41"/>
    </row>
    <row r="286" spans="1:39">
      <c r="A286" s="40"/>
      <c r="T286" s="41"/>
      <c r="U286" s="40"/>
      <c r="AJ286" s="41"/>
      <c r="AL286" s="40"/>
      <c r="AM286" s="41"/>
    </row>
    <row r="287" spans="1:39">
      <c r="A287" s="40"/>
      <c r="T287" s="41"/>
      <c r="U287" s="40"/>
      <c r="AJ287" s="41"/>
      <c r="AL287" s="40"/>
      <c r="AM287" s="41"/>
    </row>
    <row r="288" spans="1:39">
      <c r="A288" s="40"/>
      <c r="T288" s="41"/>
      <c r="U288" s="40"/>
      <c r="AJ288" s="41"/>
      <c r="AL288" s="40"/>
      <c r="AM288" s="41"/>
    </row>
    <row r="289" spans="1:39">
      <c r="A289" s="40"/>
      <c r="T289" s="41"/>
      <c r="U289" s="40"/>
      <c r="AJ289" s="41"/>
      <c r="AL289" s="40"/>
      <c r="AM289" s="41"/>
    </row>
    <row r="290" spans="1:39">
      <c r="A290" s="40"/>
      <c r="T290" s="41"/>
      <c r="U290" s="40"/>
      <c r="AJ290" s="41"/>
      <c r="AL290" s="40"/>
      <c r="AM290" s="41"/>
    </row>
    <row r="291" spans="1:39">
      <c r="A291" s="40"/>
      <c r="T291" s="41"/>
      <c r="U291" s="40"/>
      <c r="AJ291" s="41"/>
      <c r="AL291" s="40"/>
      <c r="AM291" s="41"/>
    </row>
    <row r="292" spans="1:39">
      <c r="A292" s="40"/>
      <c r="T292" s="41"/>
      <c r="U292" s="40"/>
      <c r="AJ292" s="41"/>
      <c r="AL292" s="40"/>
      <c r="AM292" s="41"/>
    </row>
    <row r="293" spans="1:39">
      <c r="A293" s="40"/>
      <c r="T293" s="41"/>
      <c r="U293" s="40"/>
      <c r="AJ293" s="41"/>
      <c r="AL293" s="40"/>
      <c r="AM293" s="41"/>
    </row>
    <row r="294" spans="1:39">
      <c r="A294" s="40"/>
      <c r="T294" s="41"/>
      <c r="U294" s="40"/>
      <c r="AJ294" s="41"/>
      <c r="AL294" s="40"/>
      <c r="AM294" s="41"/>
    </row>
    <row r="295" spans="1:39">
      <c r="A295" s="40"/>
      <c r="T295" s="41"/>
      <c r="U295" s="40"/>
      <c r="AJ295" s="41"/>
      <c r="AL295" s="40"/>
      <c r="AM295" s="41"/>
    </row>
    <row r="296" spans="1:39">
      <c r="A296" s="40"/>
      <c r="T296" s="41"/>
      <c r="U296" s="40"/>
      <c r="AJ296" s="41"/>
      <c r="AL296" s="40"/>
      <c r="AM296" s="41"/>
    </row>
    <row r="297" spans="1:39">
      <c r="A297" s="40"/>
      <c r="T297" s="41"/>
      <c r="U297" s="40"/>
      <c r="AJ297" s="41"/>
      <c r="AL297" s="40"/>
      <c r="AM297" s="41"/>
    </row>
    <row r="298" spans="1:39">
      <c r="A298" s="40"/>
      <c r="T298" s="41"/>
      <c r="U298" s="40"/>
      <c r="AJ298" s="41"/>
      <c r="AL298" s="40"/>
      <c r="AM298" s="41"/>
    </row>
    <row r="299" spans="1:39">
      <c r="A299" s="40"/>
      <c r="T299" s="41"/>
      <c r="U299" s="40"/>
      <c r="AJ299" s="41"/>
      <c r="AL299" s="40"/>
      <c r="AM299" s="41"/>
    </row>
    <row r="300" spans="1:39">
      <c r="A300" s="40"/>
      <c r="T300" s="41"/>
      <c r="U300" s="40"/>
      <c r="AJ300" s="41"/>
      <c r="AL300" s="40"/>
      <c r="AM300" s="41"/>
    </row>
    <row r="301" spans="1:39">
      <c r="A301" s="40"/>
      <c r="T301" s="41"/>
      <c r="U301" s="40"/>
      <c r="AJ301" s="41"/>
      <c r="AL301" s="40"/>
      <c r="AM301" s="41"/>
    </row>
    <row r="302" spans="1:39">
      <c r="A302" s="40"/>
      <c r="T302" s="41"/>
      <c r="U302" s="40"/>
      <c r="AJ302" s="41"/>
      <c r="AL302" s="40"/>
      <c r="AM302" s="41"/>
    </row>
    <row r="303" spans="1:39">
      <c r="A303" s="40"/>
      <c r="T303" s="41"/>
      <c r="U303" s="40"/>
      <c r="AJ303" s="41"/>
      <c r="AL303" s="40"/>
      <c r="AM303" s="41"/>
    </row>
    <row r="304" spans="1:39">
      <c r="A304" s="40"/>
      <c r="T304" s="41"/>
      <c r="U304" s="40"/>
      <c r="AJ304" s="41"/>
      <c r="AL304" s="40"/>
      <c r="AM304" s="41"/>
    </row>
    <row r="305" spans="1:39">
      <c r="A305" s="40"/>
      <c r="T305" s="41"/>
      <c r="U305" s="40"/>
      <c r="AJ305" s="41"/>
      <c r="AL305" s="40"/>
      <c r="AM305" s="41"/>
    </row>
    <row r="306" spans="1:39">
      <c r="A306" s="40"/>
      <c r="T306" s="41"/>
      <c r="U306" s="40"/>
      <c r="AJ306" s="41"/>
      <c r="AL306" s="40"/>
      <c r="AM306" s="41"/>
    </row>
    <row r="307" spans="1:39">
      <c r="A307" s="40"/>
      <c r="T307" s="41"/>
      <c r="U307" s="40"/>
      <c r="AJ307" s="41"/>
      <c r="AL307" s="40"/>
      <c r="AM307" s="41"/>
    </row>
    <row r="308" spans="1:39">
      <c r="A308" s="40"/>
      <c r="T308" s="41"/>
      <c r="U308" s="40"/>
      <c r="AJ308" s="41"/>
      <c r="AL308" s="40"/>
      <c r="AM308" s="41"/>
    </row>
    <row r="309" spans="1:39">
      <c r="A309" s="40"/>
      <c r="T309" s="41"/>
      <c r="U309" s="40"/>
      <c r="AJ309" s="41"/>
      <c r="AL309" s="40"/>
      <c r="AM309" s="41"/>
    </row>
    <row r="310" spans="1:39">
      <c r="A310" s="40"/>
      <c r="T310" s="41"/>
      <c r="U310" s="40"/>
      <c r="AJ310" s="41"/>
      <c r="AL310" s="40"/>
      <c r="AM310" s="41"/>
    </row>
    <row r="311" spans="1:39">
      <c r="A311" s="40"/>
      <c r="T311" s="41"/>
      <c r="U311" s="40"/>
      <c r="AJ311" s="41"/>
      <c r="AL311" s="40"/>
      <c r="AM311" s="41"/>
    </row>
    <row r="312" spans="1:39">
      <c r="A312" s="40"/>
      <c r="T312" s="41"/>
      <c r="U312" s="40"/>
      <c r="AJ312" s="41"/>
      <c r="AL312" s="40"/>
      <c r="AM312" s="41"/>
    </row>
    <row r="313" spans="1:39">
      <c r="A313" s="40"/>
      <c r="T313" s="41"/>
      <c r="U313" s="40"/>
      <c r="AJ313" s="41"/>
      <c r="AL313" s="40"/>
      <c r="AM313" s="41"/>
    </row>
    <row r="314" spans="1:39">
      <c r="A314" s="40"/>
      <c r="T314" s="41"/>
      <c r="U314" s="40"/>
      <c r="AJ314" s="41"/>
      <c r="AL314" s="40"/>
      <c r="AM314" s="41"/>
    </row>
    <row r="315" spans="1:39">
      <c r="A315" s="40"/>
      <c r="T315" s="41"/>
      <c r="U315" s="40"/>
      <c r="AJ315" s="41"/>
      <c r="AL315" s="40"/>
      <c r="AM315" s="41"/>
    </row>
    <row r="316" spans="1:39">
      <c r="A316" s="40"/>
      <c r="T316" s="41"/>
      <c r="U316" s="40"/>
      <c r="AJ316" s="41"/>
      <c r="AL316" s="40"/>
      <c r="AM316" s="41"/>
    </row>
    <row r="317" spans="1:39">
      <c r="A317" s="40"/>
      <c r="T317" s="41"/>
      <c r="U317" s="40"/>
      <c r="AJ317" s="41"/>
      <c r="AL317" s="40"/>
      <c r="AM317" s="41"/>
    </row>
    <row r="318" spans="1:39">
      <c r="A318" s="40"/>
      <c r="T318" s="41"/>
      <c r="U318" s="40"/>
      <c r="AJ318" s="41"/>
      <c r="AL318" s="40"/>
      <c r="AM318" s="41"/>
    </row>
    <row r="319" spans="1:39">
      <c r="A319" s="40"/>
      <c r="T319" s="41"/>
      <c r="U319" s="40"/>
      <c r="AJ319" s="41"/>
      <c r="AL319" s="40"/>
      <c r="AM319" s="41"/>
    </row>
    <row r="320" spans="1:39">
      <c r="A320" s="40"/>
      <c r="T320" s="41"/>
      <c r="U320" s="40"/>
      <c r="AJ320" s="41"/>
      <c r="AL320" s="40"/>
      <c r="AM320" s="41"/>
    </row>
    <row r="321" spans="1:39">
      <c r="A321" s="40"/>
      <c r="T321" s="41"/>
      <c r="U321" s="40"/>
      <c r="AJ321" s="41"/>
      <c r="AL321" s="40"/>
      <c r="AM321" s="41"/>
    </row>
    <row r="322" spans="1:39">
      <c r="A322" s="40"/>
      <c r="T322" s="41"/>
      <c r="U322" s="40"/>
      <c r="AJ322" s="41"/>
      <c r="AL322" s="40"/>
      <c r="AM322" s="41"/>
    </row>
    <row r="323" spans="1:39">
      <c r="A323" s="40"/>
      <c r="T323" s="41"/>
      <c r="U323" s="40"/>
      <c r="AJ323" s="41"/>
      <c r="AL323" s="40"/>
      <c r="AM323" s="41"/>
    </row>
    <row r="324" spans="1:39">
      <c r="A324" s="40"/>
      <c r="T324" s="41"/>
      <c r="U324" s="40"/>
      <c r="AJ324" s="41"/>
      <c r="AL324" s="40"/>
      <c r="AM324" s="41"/>
    </row>
    <row r="325" spans="1:39">
      <c r="A325" s="40"/>
      <c r="T325" s="41"/>
      <c r="U325" s="40"/>
      <c r="AJ325" s="41"/>
      <c r="AL325" s="40"/>
      <c r="AM325" s="41"/>
    </row>
    <row r="326" spans="1:39">
      <c r="A326" s="40"/>
      <c r="T326" s="41"/>
      <c r="U326" s="40"/>
      <c r="AJ326" s="41"/>
      <c r="AL326" s="40"/>
      <c r="AM326" s="41"/>
    </row>
    <row r="327" spans="1:39" ht="15" thickBot="1">
      <c r="A327" s="42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43"/>
      <c r="U327" s="42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43"/>
      <c r="AL327" s="42"/>
      <c r="AM327" s="43"/>
    </row>
  </sheetData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I133"/>
  <sheetViews>
    <sheetView zoomScale="70" zoomScaleNormal="70" workbookViewId="0">
      <selection activeCell="O98" sqref="O98"/>
    </sheetView>
  </sheetViews>
  <sheetFormatPr baseColWidth="10" defaultRowHeight="14.5"/>
  <cols>
    <col min="2" max="2" width="78.1796875" bestFit="1" customWidth="1"/>
  </cols>
  <sheetData>
    <row r="1" spans="1:8">
      <c r="A1" s="25" t="s">
        <v>56</v>
      </c>
    </row>
    <row r="3" spans="1:8">
      <c r="A3" s="9" t="s">
        <v>33</v>
      </c>
      <c r="B3" s="8" t="s">
        <v>50</v>
      </c>
      <c r="C3" s="16"/>
      <c r="D3" s="19"/>
      <c r="E3" s="12"/>
      <c r="F3" s="21"/>
    </row>
    <row r="4" spans="1:8">
      <c r="A4" s="12" t="s">
        <v>34</v>
      </c>
      <c r="B4" s="14" t="s">
        <v>12</v>
      </c>
      <c r="C4" s="16" t="s">
        <v>4</v>
      </c>
      <c r="D4" s="20">
        <v>1.8</v>
      </c>
      <c r="E4" s="23">
        <v>0</v>
      </c>
      <c r="F4" s="22">
        <f t="shared" ref="F4:F16" si="0">+IF($C4="","",$D4*E4)</f>
        <v>0</v>
      </c>
    </row>
    <row r="5" spans="1:8">
      <c r="A5" s="12" t="s">
        <v>35</v>
      </c>
      <c r="B5" s="14" t="s">
        <v>13</v>
      </c>
      <c r="C5" s="16" t="s">
        <v>4</v>
      </c>
      <c r="D5" s="20">
        <v>3</v>
      </c>
      <c r="E5" s="23">
        <f>165+630+130</f>
        <v>925</v>
      </c>
      <c r="F5" s="22">
        <f t="shared" si="0"/>
        <v>2775</v>
      </c>
    </row>
    <row r="6" spans="1:8">
      <c r="A6" s="12" t="s">
        <v>36</v>
      </c>
      <c r="B6" s="14" t="s">
        <v>14</v>
      </c>
      <c r="C6" s="16" t="s">
        <v>4</v>
      </c>
      <c r="D6" s="20">
        <v>3.5</v>
      </c>
      <c r="E6" s="23">
        <v>30</v>
      </c>
      <c r="F6" s="22">
        <f t="shared" si="0"/>
        <v>105</v>
      </c>
    </row>
    <row r="7" spans="1:8">
      <c r="A7" s="12" t="s">
        <v>37</v>
      </c>
      <c r="B7" s="14" t="s">
        <v>15</v>
      </c>
      <c r="C7" s="16" t="s">
        <v>4</v>
      </c>
      <c r="D7" s="20">
        <v>2.5</v>
      </c>
      <c r="E7" s="23">
        <v>0</v>
      </c>
      <c r="F7" s="22">
        <f t="shared" si="0"/>
        <v>0</v>
      </c>
    </row>
    <row r="8" spans="1:8">
      <c r="A8" s="12" t="s">
        <v>38</v>
      </c>
      <c r="B8" s="14" t="s">
        <v>16</v>
      </c>
      <c r="C8" s="16" t="s">
        <v>4</v>
      </c>
      <c r="D8" s="20">
        <v>5</v>
      </c>
      <c r="E8" s="23">
        <v>45</v>
      </c>
      <c r="F8" s="22">
        <f t="shared" si="0"/>
        <v>225</v>
      </c>
    </row>
    <row r="9" spans="1:8">
      <c r="A9" s="12" t="s">
        <v>39</v>
      </c>
      <c r="B9" s="14" t="s">
        <v>31</v>
      </c>
      <c r="C9" s="16" t="s">
        <v>4</v>
      </c>
      <c r="D9" s="20">
        <v>5</v>
      </c>
      <c r="E9" s="23">
        <v>0</v>
      </c>
      <c r="F9" s="22">
        <f t="shared" si="0"/>
        <v>0</v>
      </c>
    </row>
    <row r="10" spans="1:8">
      <c r="A10" s="12" t="s">
        <v>40</v>
      </c>
      <c r="B10" s="14" t="s">
        <v>18</v>
      </c>
      <c r="C10" s="16" t="s">
        <v>2</v>
      </c>
      <c r="D10" s="20">
        <v>75</v>
      </c>
      <c r="E10" s="23">
        <f>7+2</f>
        <v>9</v>
      </c>
      <c r="F10" s="22">
        <f t="shared" si="0"/>
        <v>675</v>
      </c>
    </row>
    <row r="11" spans="1:8">
      <c r="A11" s="12" t="s">
        <v>41</v>
      </c>
      <c r="B11" s="14" t="s">
        <v>17</v>
      </c>
      <c r="C11" s="16" t="s">
        <v>3</v>
      </c>
      <c r="D11" s="20">
        <v>25</v>
      </c>
      <c r="E11" s="23">
        <v>0</v>
      </c>
      <c r="F11" s="22">
        <f t="shared" si="0"/>
        <v>0</v>
      </c>
    </row>
    <row r="12" spans="1:8">
      <c r="A12" s="12" t="s">
        <v>42</v>
      </c>
      <c r="B12" s="14" t="s">
        <v>52</v>
      </c>
      <c r="C12" s="16" t="s">
        <v>3</v>
      </c>
      <c r="D12" s="20">
        <v>25</v>
      </c>
      <c r="E12" s="23">
        <v>100</v>
      </c>
      <c r="F12" s="22">
        <f t="shared" si="0"/>
        <v>2500</v>
      </c>
    </row>
    <row r="13" spans="1:8">
      <c r="A13" s="12" t="s">
        <v>43</v>
      </c>
      <c r="B13" s="14" t="s">
        <v>29</v>
      </c>
      <c r="C13" s="16" t="s">
        <v>2</v>
      </c>
      <c r="D13" s="20">
        <v>150</v>
      </c>
      <c r="E13" s="23">
        <v>0</v>
      </c>
      <c r="F13" s="22">
        <f t="shared" si="0"/>
        <v>0</v>
      </c>
    </row>
    <row r="14" spans="1:8">
      <c r="A14" s="12" t="s">
        <v>44</v>
      </c>
      <c r="B14" s="14" t="s">
        <v>32</v>
      </c>
      <c r="C14" s="16" t="s">
        <v>5</v>
      </c>
      <c r="D14" s="20">
        <v>300</v>
      </c>
      <c r="E14" s="23">
        <v>3</v>
      </c>
      <c r="F14" s="22">
        <f t="shared" si="0"/>
        <v>900</v>
      </c>
    </row>
    <row r="15" spans="1:8">
      <c r="A15" s="12" t="s">
        <v>45</v>
      </c>
      <c r="B15" s="14" t="s">
        <v>19</v>
      </c>
      <c r="C15" s="16" t="s">
        <v>3</v>
      </c>
      <c r="D15" s="20">
        <v>50</v>
      </c>
      <c r="E15" s="23">
        <v>20</v>
      </c>
      <c r="F15" s="22">
        <f t="shared" si="0"/>
        <v>1000</v>
      </c>
    </row>
    <row r="16" spans="1:8">
      <c r="A16" s="12" t="s">
        <v>46</v>
      </c>
      <c r="B16" s="14" t="s">
        <v>30</v>
      </c>
      <c r="C16" s="12" t="s">
        <v>4</v>
      </c>
      <c r="D16" s="20">
        <v>180</v>
      </c>
      <c r="E16" s="23">
        <v>0</v>
      </c>
      <c r="F16" s="22">
        <f t="shared" si="0"/>
        <v>0</v>
      </c>
      <c r="G16" s="24">
        <f>SUM(F4:F16)</f>
        <v>8180</v>
      </c>
      <c r="H16" s="26">
        <f>G16*1.05</f>
        <v>8589</v>
      </c>
    </row>
    <row r="17" spans="1:8">
      <c r="A17" s="7"/>
      <c r="B17" s="15"/>
      <c r="C17" s="12"/>
      <c r="D17" s="19"/>
      <c r="E17" s="12"/>
      <c r="F17" s="21"/>
      <c r="H17" s="27"/>
    </row>
    <row r="18" spans="1:8">
      <c r="A18" s="9" t="s">
        <v>47</v>
      </c>
      <c r="B18" s="8" t="s">
        <v>51</v>
      </c>
      <c r="C18" s="16"/>
      <c r="D18" s="19"/>
      <c r="E18" s="12"/>
      <c r="F18" s="21"/>
      <c r="H18" s="27"/>
    </row>
    <row r="19" spans="1:8" ht="26">
      <c r="A19" s="12" t="s">
        <v>48</v>
      </c>
      <c r="B19" s="11" t="s">
        <v>55</v>
      </c>
      <c r="C19" s="16" t="s">
        <v>2</v>
      </c>
      <c r="D19" s="20">
        <v>320</v>
      </c>
      <c r="E19" s="23">
        <f>11+3</f>
        <v>14</v>
      </c>
      <c r="F19" s="22">
        <f>+IF($C19="","",$D19*E19)</f>
        <v>4480</v>
      </c>
      <c r="H19" s="27"/>
    </row>
    <row r="20" spans="1:8">
      <c r="A20" s="12" t="s">
        <v>49</v>
      </c>
      <c r="B20" s="11" t="s">
        <v>54</v>
      </c>
      <c r="C20" s="16" t="s">
        <v>2</v>
      </c>
      <c r="D20" s="20">
        <v>1500</v>
      </c>
      <c r="E20" s="23">
        <v>0</v>
      </c>
      <c r="F20" s="22">
        <f>+IF($C20="","",$D20*E20)</f>
        <v>0</v>
      </c>
      <c r="H20" s="27"/>
    </row>
    <row r="21" spans="1:8">
      <c r="A21" s="12" t="s">
        <v>53</v>
      </c>
      <c r="B21" s="17" t="s">
        <v>57</v>
      </c>
      <c r="C21" s="16" t="s">
        <v>2</v>
      </c>
      <c r="D21" s="20">
        <v>800</v>
      </c>
      <c r="E21" s="23">
        <v>2</v>
      </c>
      <c r="F21" s="22">
        <f>+IF($C21="","",$D21*E21)</f>
        <v>1600</v>
      </c>
      <c r="G21" s="24">
        <f>SUM(F19:F21)</f>
        <v>6080</v>
      </c>
      <c r="H21" s="26">
        <f>G21*1.05</f>
        <v>6384</v>
      </c>
    </row>
    <row r="56" spans="2:34">
      <c r="T56" s="51"/>
      <c r="AF56" s="51"/>
      <c r="AH56" s="51"/>
    </row>
    <row r="57" spans="2:34">
      <c r="T57" s="51"/>
      <c r="X57" s="51"/>
      <c r="Z57" s="51"/>
      <c r="AD57" s="51"/>
      <c r="AF57" s="51"/>
      <c r="AH57" s="51"/>
    </row>
    <row r="58" spans="2:34">
      <c r="T58" s="51"/>
      <c r="X58" s="51"/>
      <c r="Z58" s="51"/>
      <c r="AD58" s="51"/>
      <c r="AF58" s="51"/>
      <c r="AH58" s="51"/>
    </row>
    <row r="59" spans="2:34">
      <c r="T59" s="51"/>
      <c r="X59" s="51"/>
      <c r="Z59" s="51"/>
      <c r="AD59" s="51"/>
      <c r="AF59" s="51"/>
      <c r="AH59" s="51"/>
    </row>
    <row r="60" spans="2:34">
      <c r="T60" s="51"/>
      <c r="X60" s="51"/>
      <c r="Z60" s="51"/>
      <c r="AD60" s="51"/>
      <c r="AF60" s="51"/>
      <c r="AH60" s="51"/>
    </row>
    <row r="61" spans="2:34">
      <c r="T61" s="51"/>
      <c r="X61" s="51"/>
      <c r="Z61" s="51"/>
      <c r="AD61" s="51"/>
      <c r="AF61" s="51"/>
      <c r="AH61" s="51"/>
    </row>
    <row r="62" spans="2:34">
      <c r="B62" s="13" t="s">
        <v>82</v>
      </c>
      <c r="C62" t="s">
        <v>3</v>
      </c>
      <c r="D62">
        <v>90</v>
      </c>
      <c r="T62" s="51"/>
      <c r="X62" s="51"/>
      <c r="Z62" s="51"/>
      <c r="AD62" s="51"/>
      <c r="AF62" s="51"/>
      <c r="AH62" s="51"/>
    </row>
    <row r="63" spans="2:34">
      <c r="B63" s="11" t="s">
        <v>83</v>
      </c>
      <c r="D63">
        <v>35000</v>
      </c>
      <c r="T63" s="51"/>
      <c r="X63" s="51"/>
      <c r="Z63" s="51"/>
      <c r="AD63" s="51"/>
      <c r="AF63" s="51"/>
      <c r="AH63" s="51"/>
    </row>
    <row r="64" spans="2:34">
      <c r="B64" s="11" t="s">
        <v>58</v>
      </c>
      <c r="T64" s="51"/>
      <c r="X64" s="51"/>
      <c r="Z64" s="51"/>
      <c r="AD64" s="51"/>
      <c r="AF64" s="51"/>
      <c r="AH64" s="51"/>
    </row>
    <row r="65" spans="1:34">
      <c r="T65" s="51"/>
      <c r="X65" s="51"/>
      <c r="Z65" s="51"/>
      <c r="AD65" s="51"/>
      <c r="AF65" s="51"/>
      <c r="AH65" s="51"/>
    </row>
    <row r="66" spans="1:34">
      <c r="T66" s="51"/>
      <c r="AF66" s="51"/>
    </row>
    <row r="67" spans="1:34" ht="15" thickBot="1">
      <c r="T67" s="51"/>
    </row>
    <row r="68" spans="1:34">
      <c r="C68" s="38"/>
      <c r="D68" s="39"/>
      <c r="T68" s="51"/>
    </row>
    <row r="69" spans="1:34">
      <c r="C69" s="40"/>
      <c r="D69" s="41"/>
      <c r="T69" s="51"/>
    </row>
    <row r="70" spans="1:34">
      <c r="C70" s="40"/>
      <c r="D70" s="41"/>
      <c r="T70" s="51"/>
    </row>
    <row r="71" spans="1:34">
      <c r="C71" s="40"/>
      <c r="D71" s="50"/>
      <c r="T71" s="51"/>
    </row>
    <row r="72" spans="1:34">
      <c r="C72" s="40"/>
      <c r="D72" s="50"/>
    </row>
    <row r="73" spans="1:34" ht="39">
      <c r="A73" s="9" t="s">
        <v>10</v>
      </c>
      <c r="B73" s="37" t="s">
        <v>61</v>
      </c>
      <c r="C73" s="34" t="s">
        <v>4</v>
      </c>
      <c r="D73" s="50">
        <v>35</v>
      </c>
    </row>
    <row r="74" spans="1:34">
      <c r="A74" s="10"/>
      <c r="B74" s="29" t="s">
        <v>62</v>
      </c>
      <c r="C74" s="34"/>
      <c r="D74" s="50"/>
    </row>
    <row r="75" spans="1:34">
      <c r="A75" s="10"/>
      <c r="B75" s="29"/>
      <c r="C75" s="34"/>
      <c r="D75" s="50"/>
    </row>
    <row r="76" spans="1:34">
      <c r="A76" s="9" t="s">
        <v>11</v>
      </c>
      <c r="B76" s="28" t="s">
        <v>63</v>
      </c>
      <c r="C76" s="35" t="s">
        <v>2</v>
      </c>
      <c r="D76" s="44">
        <v>1200</v>
      </c>
    </row>
    <row r="77" spans="1:34">
      <c r="A77" s="9" t="s">
        <v>59</v>
      </c>
      <c r="B77" s="28" t="s">
        <v>64</v>
      </c>
      <c r="C77" s="35" t="s">
        <v>9</v>
      </c>
      <c r="D77" s="41">
        <v>900</v>
      </c>
    </row>
    <row r="78" spans="1:34">
      <c r="C78" s="40"/>
      <c r="D78" s="41"/>
    </row>
    <row r="79" spans="1:34" ht="15" thickBot="1">
      <c r="C79" s="40"/>
      <c r="D79" s="41"/>
    </row>
    <row r="80" spans="1:34">
      <c r="C80" s="38"/>
      <c r="D80" s="39"/>
    </row>
    <row r="81" spans="1:5" ht="15" thickBot="1">
      <c r="C81" s="42"/>
      <c r="D81" s="43"/>
    </row>
    <row r="82" spans="1:5">
      <c r="C82" s="40"/>
      <c r="D82" s="41"/>
    </row>
    <row r="83" spans="1:5" ht="26">
      <c r="B83" s="36" t="s">
        <v>75</v>
      </c>
      <c r="C83" s="40"/>
      <c r="D83" s="41"/>
    </row>
    <row r="84" spans="1:5">
      <c r="A84" s="46" t="s">
        <v>20</v>
      </c>
      <c r="B84" s="30" t="s">
        <v>81</v>
      </c>
      <c r="C84" s="40"/>
      <c r="D84" s="50">
        <v>20</v>
      </c>
    </row>
    <row r="85" spans="1:5">
      <c r="A85" s="46" t="s">
        <v>21</v>
      </c>
      <c r="B85" s="30" t="s">
        <v>71</v>
      </c>
      <c r="C85" s="40"/>
      <c r="D85" s="50"/>
    </row>
    <row r="86" spans="1:5">
      <c r="A86" s="46"/>
      <c r="B86" s="47"/>
      <c r="C86" s="40"/>
      <c r="D86" s="50"/>
    </row>
    <row r="87" spans="1:5" ht="26">
      <c r="A87" t="s">
        <v>22</v>
      </c>
      <c r="B87" s="36" t="s">
        <v>80</v>
      </c>
      <c r="C87" s="40" t="s">
        <v>2</v>
      </c>
      <c r="D87" s="50">
        <v>6000</v>
      </c>
    </row>
    <row r="88" spans="1:5">
      <c r="C88" s="40"/>
      <c r="D88" s="50"/>
    </row>
    <row r="89" spans="1:5" ht="30.65" customHeight="1">
      <c r="A89" t="s">
        <v>23</v>
      </c>
      <c r="B89" s="45" t="s">
        <v>65</v>
      </c>
      <c r="C89" s="40"/>
      <c r="D89" s="50"/>
    </row>
    <row r="90" spans="1:5">
      <c r="A90" s="46" t="s">
        <v>60</v>
      </c>
      <c r="B90" t="s">
        <v>69</v>
      </c>
      <c r="C90" s="40"/>
      <c r="D90" s="50">
        <v>350</v>
      </c>
      <c r="E90" s="49"/>
    </row>
    <row r="91" spans="1:5">
      <c r="A91" s="46" t="s">
        <v>72</v>
      </c>
      <c r="B91" t="s">
        <v>66</v>
      </c>
      <c r="C91" s="40"/>
      <c r="D91" s="50"/>
      <c r="E91" s="49"/>
    </row>
    <row r="92" spans="1:5">
      <c r="A92" s="46" t="s">
        <v>73</v>
      </c>
      <c r="B92" t="s">
        <v>67</v>
      </c>
      <c r="C92" s="40"/>
      <c r="D92" s="50">
        <v>280</v>
      </c>
      <c r="E92" s="49"/>
    </row>
    <row r="93" spans="1:5">
      <c r="A93" s="46" t="s">
        <v>74</v>
      </c>
      <c r="B93" t="s">
        <v>68</v>
      </c>
      <c r="C93" s="40"/>
      <c r="D93" s="50">
        <v>150</v>
      </c>
      <c r="E93" s="49"/>
    </row>
    <row r="94" spans="1:5">
      <c r="C94" s="40"/>
      <c r="D94" s="41"/>
    </row>
    <row r="95" spans="1:5">
      <c r="B95" s="48"/>
      <c r="C95" s="40"/>
      <c r="D95" s="41"/>
    </row>
    <row r="96" spans="1:5">
      <c r="B96" t="s">
        <v>70</v>
      </c>
      <c r="C96" s="40"/>
      <c r="D96" s="41"/>
    </row>
    <row r="97" spans="1:35">
      <c r="C97" s="40"/>
      <c r="D97" s="41"/>
    </row>
    <row r="98" spans="1:35" ht="47.15" customHeight="1">
      <c r="A98" s="46" t="s">
        <v>76</v>
      </c>
      <c r="C98" s="40"/>
      <c r="D98" s="41"/>
    </row>
    <row r="99" spans="1:35">
      <c r="A99" s="46" t="s">
        <v>77</v>
      </c>
      <c r="C99" s="40"/>
      <c r="D99" s="41"/>
    </row>
    <row r="100" spans="1:35" ht="60" customHeight="1">
      <c r="A100" s="46" t="s">
        <v>78</v>
      </c>
      <c r="C100" s="40"/>
      <c r="D100" s="41"/>
    </row>
    <row r="101" spans="1:35">
      <c r="C101" s="40"/>
      <c r="D101" s="41"/>
    </row>
    <row r="102" spans="1:35">
      <c r="A102" t="s">
        <v>24</v>
      </c>
      <c r="B102" t="s">
        <v>79</v>
      </c>
      <c r="C102" s="40"/>
      <c r="D102" s="44"/>
      <c r="S102">
        <v>1</v>
      </c>
      <c r="U102">
        <v>1</v>
      </c>
      <c r="W102">
        <v>1</v>
      </c>
      <c r="Y102">
        <v>1</v>
      </c>
      <c r="AA102">
        <v>1</v>
      </c>
      <c r="AC102">
        <v>1</v>
      </c>
      <c r="AE102">
        <v>1</v>
      </c>
      <c r="AG102">
        <v>1</v>
      </c>
      <c r="AI102">
        <v>1</v>
      </c>
    </row>
    <row r="103" spans="1:35">
      <c r="C103" s="40"/>
      <c r="D103" s="41"/>
    </row>
    <row r="104" spans="1:35">
      <c r="A104" t="s">
        <v>25</v>
      </c>
      <c r="C104" s="40"/>
      <c r="D104" s="44"/>
      <c r="E104">
        <v>1</v>
      </c>
      <c r="G104">
        <v>1</v>
      </c>
      <c r="I104">
        <v>1</v>
      </c>
      <c r="K104">
        <v>1</v>
      </c>
      <c r="M104">
        <v>1</v>
      </c>
      <c r="O104">
        <v>1</v>
      </c>
      <c r="Q104">
        <v>1</v>
      </c>
      <c r="U104">
        <v>1</v>
      </c>
      <c r="W104">
        <v>1</v>
      </c>
      <c r="Y104">
        <v>1</v>
      </c>
      <c r="AA104">
        <v>1</v>
      </c>
      <c r="AC104">
        <v>1</v>
      </c>
      <c r="AE104">
        <v>1</v>
      </c>
      <c r="AG104">
        <v>1</v>
      </c>
      <c r="AI104">
        <v>1</v>
      </c>
    </row>
    <row r="105" spans="1:35">
      <c r="C105" s="40"/>
      <c r="D105" s="41"/>
    </row>
    <row r="106" spans="1:35">
      <c r="C106" s="40"/>
      <c r="D106" s="41"/>
    </row>
    <row r="107" spans="1:35">
      <c r="C107" s="40"/>
      <c r="D107" s="41"/>
    </row>
    <row r="108" spans="1:35">
      <c r="C108" s="40"/>
      <c r="D108" s="41"/>
    </row>
    <row r="109" spans="1:35">
      <c r="C109" s="40"/>
      <c r="D109" s="41"/>
    </row>
    <row r="110" spans="1:35">
      <c r="C110" s="40"/>
      <c r="D110" s="41"/>
    </row>
    <row r="111" spans="1:35">
      <c r="C111" s="40"/>
      <c r="D111" s="41"/>
    </row>
    <row r="112" spans="1:35">
      <c r="C112" s="40"/>
      <c r="D112" s="41"/>
    </row>
    <row r="113" spans="3:4">
      <c r="C113" s="40"/>
      <c r="D113" s="41"/>
    </row>
    <row r="114" spans="3:4">
      <c r="C114" s="40"/>
      <c r="D114" s="41"/>
    </row>
    <row r="115" spans="3:4">
      <c r="C115" s="40"/>
      <c r="D115" s="41"/>
    </row>
    <row r="116" spans="3:4">
      <c r="C116" s="40"/>
      <c r="D116" s="41"/>
    </row>
    <row r="117" spans="3:4">
      <c r="C117" s="40"/>
      <c r="D117" s="41"/>
    </row>
    <row r="118" spans="3:4">
      <c r="C118" s="40"/>
      <c r="D118" s="41"/>
    </row>
    <row r="119" spans="3:4">
      <c r="C119" s="40"/>
      <c r="D119" s="41"/>
    </row>
    <row r="120" spans="3:4">
      <c r="C120" s="40"/>
      <c r="D120" s="41"/>
    </row>
    <row r="121" spans="3:4">
      <c r="C121" s="40"/>
      <c r="D121" s="41"/>
    </row>
    <row r="122" spans="3:4">
      <c r="C122" s="40"/>
      <c r="D122" s="41"/>
    </row>
    <row r="123" spans="3:4">
      <c r="C123" s="40"/>
      <c r="D123" s="41"/>
    </row>
    <row r="124" spans="3:4">
      <c r="C124" s="40"/>
      <c r="D124" s="41"/>
    </row>
    <row r="125" spans="3:4">
      <c r="C125" s="40"/>
      <c r="D125" s="41"/>
    </row>
    <row r="126" spans="3:4">
      <c r="C126" s="40"/>
      <c r="D126" s="41"/>
    </row>
    <row r="127" spans="3:4">
      <c r="C127" s="40"/>
      <c r="D127" s="41"/>
    </row>
    <row r="128" spans="3:4">
      <c r="C128" s="40"/>
      <c r="D128" s="41"/>
    </row>
    <row r="129" spans="3:4">
      <c r="C129" s="40"/>
      <c r="D129" s="41"/>
    </row>
    <row r="130" spans="3:4">
      <c r="C130" s="40"/>
      <c r="D130" s="41"/>
    </row>
    <row r="131" spans="3:4">
      <c r="C131" s="40"/>
      <c r="D131" s="41"/>
    </row>
    <row r="132" spans="3:4">
      <c r="C132" s="40"/>
      <c r="D132" s="41"/>
    </row>
    <row r="133" spans="3:4" ht="15" thickBot="1">
      <c r="C133" s="42"/>
      <c r="D133" s="43"/>
    </row>
  </sheetData>
  <phoneticPr fontId="2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74441-078D-45C2-ABE2-9FD6793D7EC2}">
  <dimension ref="A1:AB437"/>
  <sheetViews>
    <sheetView tabSelected="1" view="pageBreakPreview" zoomScale="70" zoomScaleNormal="80" zoomScaleSheetLayoutView="70" workbookViewId="0">
      <pane xSplit="3" ySplit="5" topLeftCell="D397" activePane="bottomRight" state="frozen"/>
      <selection pane="topRight" activeCell="D1" sqref="D1"/>
      <selection pane="bottomLeft" activeCell="A6" sqref="A6"/>
      <selection pane="bottomRight" activeCell="B331" sqref="B331"/>
    </sheetView>
  </sheetViews>
  <sheetFormatPr baseColWidth="10" defaultRowHeight="12.5"/>
  <cols>
    <col min="1" max="1" width="11.453125" style="1"/>
    <col min="2" max="2" width="10.81640625" style="145" customWidth="1"/>
    <col min="3" max="3" width="100.81640625" style="1" customWidth="1"/>
    <col min="4" max="4" width="10.81640625" style="1" customWidth="1"/>
    <col min="5" max="5" width="15.81640625" style="59" hidden="1" customWidth="1"/>
    <col min="6" max="6" width="10.81640625" style="1" customWidth="1"/>
    <col min="7" max="7" width="15.81640625" style="59" customWidth="1"/>
    <col min="8" max="8" width="11.81640625" style="1" customWidth="1"/>
    <col min="9" max="9" width="15.81640625" style="59" customWidth="1"/>
    <col min="10" max="10" width="11.81640625" style="1" customWidth="1"/>
    <col min="11" max="11" width="15.81640625" style="59" customWidth="1"/>
    <col min="12" max="12" width="11.81640625" style="1" customWidth="1"/>
    <col min="13" max="13" width="15.81640625" style="59" customWidth="1"/>
    <col min="14" max="14" width="11.81640625" style="1" customWidth="1"/>
    <col min="15" max="15" width="15.81640625" style="59" customWidth="1"/>
    <col min="16" max="17" width="11.453125" style="1"/>
    <col min="18" max="18" width="34" style="1" customWidth="1"/>
    <col min="19" max="19" width="11.453125" style="1"/>
    <col min="20" max="20" width="100.81640625" style="1" customWidth="1"/>
    <col min="21" max="21" width="11.453125" style="1"/>
    <col min="22" max="22" width="100.81640625" style="1" customWidth="1"/>
    <col min="23" max="247" width="11.453125" style="1"/>
    <col min="248" max="248" width="10.1796875" style="1" customWidth="1"/>
    <col min="249" max="249" width="95.81640625" style="1" customWidth="1"/>
    <col min="250" max="250" width="7.81640625" style="1" customWidth="1"/>
    <col min="251" max="251" width="14.1796875" style="1" customWidth="1"/>
    <col min="252" max="255" width="0" style="1" hidden="1" customWidth="1"/>
    <col min="256" max="256" width="15.81640625" style="1" customWidth="1"/>
    <col min="257" max="257" width="18.453125" style="1" customWidth="1"/>
    <col min="258" max="262" width="0" style="1" hidden="1" customWidth="1"/>
    <col min="263" max="263" width="27.1796875" style="1" customWidth="1"/>
    <col min="264" max="266" width="0" style="1" hidden="1" customWidth="1"/>
    <col min="267" max="267" width="23.54296875" style="1" customWidth="1"/>
    <col min="268" max="503" width="11.453125" style="1"/>
    <col min="504" max="504" width="10.1796875" style="1" customWidth="1"/>
    <col min="505" max="505" width="95.81640625" style="1" customWidth="1"/>
    <col min="506" max="506" width="7.81640625" style="1" customWidth="1"/>
    <col min="507" max="507" width="14.1796875" style="1" customWidth="1"/>
    <col min="508" max="511" width="0" style="1" hidden="1" customWidth="1"/>
    <col min="512" max="512" width="15.81640625" style="1" customWidth="1"/>
    <col min="513" max="513" width="18.453125" style="1" customWidth="1"/>
    <col min="514" max="518" width="0" style="1" hidden="1" customWidth="1"/>
    <col min="519" max="519" width="27.1796875" style="1" customWidth="1"/>
    <col min="520" max="522" width="0" style="1" hidden="1" customWidth="1"/>
    <col min="523" max="523" width="23.54296875" style="1" customWidth="1"/>
    <col min="524" max="759" width="11.453125" style="1"/>
    <col min="760" max="760" width="10.1796875" style="1" customWidth="1"/>
    <col min="761" max="761" width="95.81640625" style="1" customWidth="1"/>
    <col min="762" max="762" width="7.81640625" style="1" customWidth="1"/>
    <col min="763" max="763" width="14.1796875" style="1" customWidth="1"/>
    <col min="764" max="767" width="0" style="1" hidden="1" customWidth="1"/>
    <col min="768" max="768" width="15.81640625" style="1" customWidth="1"/>
    <col min="769" max="769" width="18.453125" style="1" customWidth="1"/>
    <col min="770" max="774" width="0" style="1" hidden="1" customWidth="1"/>
    <col min="775" max="775" width="27.1796875" style="1" customWidth="1"/>
    <col min="776" max="778" width="0" style="1" hidden="1" customWidth="1"/>
    <col min="779" max="779" width="23.54296875" style="1" customWidth="1"/>
    <col min="780" max="1015" width="11.453125" style="1"/>
    <col min="1016" max="1016" width="10.1796875" style="1" customWidth="1"/>
    <col min="1017" max="1017" width="95.81640625" style="1" customWidth="1"/>
    <col min="1018" max="1018" width="7.81640625" style="1" customWidth="1"/>
    <col min="1019" max="1019" width="14.1796875" style="1" customWidth="1"/>
    <col min="1020" max="1023" width="0" style="1" hidden="1" customWidth="1"/>
    <col min="1024" max="1024" width="15.81640625" style="1" customWidth="1"/>
    <col min="1025" max="1025" width="18.453125" style="1" customWidth="1"/>
    <col min="1026" max="1030" width="0" style="1" hidden="1" customWidth="1"/>
    <col min="1031" max="1031" width="27.1796875" style="1" customWidth="1"/>
    <col min="1032" max="1034" width="0" style="1" hidden="1" customWidth="1"/>
    <col min="1035" max="1035" width="23.54296875" style="1" customWidth="1"/>
    <col min="1036" max="1271" width="11.453125" style="1"/>
    <col min="1272" max="1272" width="10.1796875" style="1" customWidth="1"/>
    <col min="1273" max="1273" width="95.81640625" style="1" customWidth="1"/>
    <col min="1274" max="1274" width="7.81640625" style="1" customWidth="1"/>
    <col min="1275" max="1275" width="14.1796875" style="1" customWidth="1"/>
    <col min="1276" max="1279" width="0" style="1" hidden="1" customWidth="1"/>
    <col min="1280" max="1280" width="15.81640625" style="1" customWidth="1"/>
    <col min="1281" max="1281" width="18.453125" style="1" customWidth="1"/>
    <col min="1282" max="1286" width="0" style="1" hidden="1" customWidth="1"/>
    <col min="1287" max="1287" width="27.1796875" style="1" customWidth="1"/>
    <col min="1288" max="1290" width="0" style="1" hidden="1" customWidth="1"/>
    <col min="1291" max="1291" width="23.54296875" style="1" customWidth="1"/>
    <col min="1292" max="1527" width="11.453125" style="1"/>
    <col min="1528" max="1528" width="10.1796875" style="1" customWidth="1"/>
    <col min="1529" max="1529" width="95.81640625" style="1" customWidth="1"/>
    <col min="1530" max="1530" width="7.81640625" style="1" customWidth="1"/>
    <col min="1531" max="1531" width="14.1796875" style="1" customWidth="1"/>
    <col min="1532" max="1535" width="0" style="1" hidden="1" customWidth="1"/>
    <col min="1536" max="1536" width="15.81640625" style="1" customWidth="1"/>
    <col min="1537" max="1537" width="18.453125" style="1" customWidth="1"/>
    <col min="1538" max="1542" width="0" style="1" hidden="1" customWidth="1"/>
    <col min="1543" max="1543" width="27.1796875" style="1" customWidth="1"/>
    <col min="1544" max="1546" width="0" style="1" hidden="1" customWidth="1"/>
    <col min="1547" max="1547" width="23.54296875" style="1" customWidth="1"/>
    <col min="1548" max="1783" width="11.453125" style="1"/>
    <col min="1784" max="1784" width="10.1796875" style="1" customWidth="1"/>
    <col min="1785" max="1785" width="95.81640625" style="1" customWidth="1"/>
    <col min="1786" max="1786" width="7.81640625" style="1" customWidth="1"/>
    <col min="1787" max="1787" width="14.1796875" style="1" customWidth="1"/>
    <col min="1788" max="1791" width="0" style="1" hidden="1" customWidth="1"/>
    <col min="1792" max="1792" width="15.81640625" style="1" customWidth="1"/>
    <col min="1793" max="1793" width="18.453125" style="1" customWidth="1"/>
    <col min="1794" max="1798" width="0" style="1" hidden="1" customWidth="1"/>
    <col min="1799" max="1799" width="27.1796875" style="1" customWidth="1"/>
    <col min="1800" max="1802" width="0" style="1" hidden="1" customWidth="1"/>
    <col min="1803" max="1803" width="23.54296875" style="1" customWidth="1"/>
    <col min="1804" max="2039" width="11.453125" style="1"/>
    <col min="2040" max="2040" width="10.1796875" style="1" customWidth="1"/>
    <col min="2041" max="2041" width="95.81640625" style="1" customWidth="1"/>
    <col min="2042" max="2042" width="7.81640625" style="1" customWidth="1"/>
    <col min="2043" max="2043" width="14.1796875" style="1" customWidth="1"/>
    <col min="2044" max="2047" width="0" style="1" hidden="1" customWidth="1"/>
    <col min="2048" max="2048" width="15.81640625" style="1" customWidth="1"/>
    <col min="2049" max="2049" width="18.453125" style="1" customWidth="1"/>
    <col min="2050" max="2054" width="0" style="1" hidden="1" customWidth="1"/>
    <col min="2055" max="2055" width="27.1796875" style="1" customWidth="1"/>
    <col min="2056" max="2058" width="0" style="1" hidden="1" customWidth="1"/>
    <col min="2059" max="2059" width="23.54296875" style="1" customWidth="1"/>
    <col min="2060" max="2295" width="11.453125" style="1"/>
    <col min="2296" max="2296" width="10.1796875" style="1" customWidth="1"/>
    <col min="2297" max="2297" width="95.81640625" style="1" customWidth="1"/>
    <col min="2298" max="2298" width="7.81640625" style="1" customWidth="1"/>
    <col min="2299" max="2299" width="14.1796875" style="1" customWidth="1"/>
    <col min="2300" max="2303" width="0" style="1" hidden="1" customWidth="1"/>
    <col min="2304" max="2304" width="15.81640625" style="1" customWidth="1"/>
    <col min="2305" max="2305" width="18.453125" style="1" customWidth="1"/>
    <col min="2306" max="2310" width="0" style="1" hidden="1" customWidth="1"/>
    <col min="2311" max="2311" width="27.1796875" style="1" customWidth="1"/>
    <col min="2312" max="2314" width="0" style="1" hidden="1" customWidth="1"/>
    <col min="2315" max="2315" width="23.54296875" style="1" customWidth="1"/>
    <col min="2316" max="2551" width="11.453125" style="1"/>
    <col min="2552" max="2552" width="10.1796875" style="1" customWidth="1"/>
    <col min="2553" max="2553" width="95.81640625" style="1" customWidth="1"/>
    <col min="2554" max="2554" width="7.81640625" style="1" customWidth="1"/>
    <col min="2555" max="2555" width="14.1796875" style="1" customWidth="1"/>
    <col min="2556" max="2559" width="0" style="1" hidden="1" customWidth="1"/>
    <col min="2560" max="2560" width="15.81640625" style="1" customWidth="1"/>
    <col min="2561" max="2561" width="18.453125" style="1" customWidth="1"/>
    <col min="2562" max="2566" width="0" style="1" hidden="1" customWidth="1"/>
    <col min="2567" max="2567" width="27.1796875" style="1" customWidth="1"/>
    <col min="2568" max="2570" width="0" style="1" hidden="1" customWidth="1"/>
    <col min="2571" max="2571" width="23.54296875" style="1" customWidth="1"/>
    <col min="2572" max="2807" width="11.453125" style="1"/>
    <col min="2808" max="2808" width="10.1796875" style="1" customWidth="1"/>
    <col min="2809" max="2809" width="95.81640625" style="1" customWidth="1"/>
    <col min="2810" max="2810" width="7.81640625" style="1" customWidth="1"/>
    <col min="2811" max="2811" width="14.1796875" style="1" customWidth="1"/>
    <col min="2812" max="2815" width="0" style="1" hidden="1" customWidth="1"/>
    <col min="2816" max="2816" width="15.81640625" style="1" customWidth="1"/>
    <col min="2817" max="2817" width="18.453125" style="1" customWidth="1"/>
    <col min="2818" max="2822" width="0" style="1" hidden="1" customWidth="1"/>
    <col min="2823" max="2823" width="27.1796875" style="1" customWidth="1"/>
    <col min="2824" max="2826" width="0" style="1" hidden="1" customWidth="1"/>
    <col min="2827" max="2827" width="23.54296875" style="1" customWidth="1"/>
    <col min="2828" max="3063" width="11.453125" style="1"/>
    <col min="3064" max="3064" width="10.1796875" style="1" customWidth="1"/>
    <col min="3065" max="3065" width="95.81640625" style="1" customWidth="1"/>
    <col min="3066" max="3066" width="7.81640625" style="1" customWidth="1"/>
    <col min="3067" max="3067" width="14.1796875" style="1" customWidth="1"/>
    <col min="3068" max="3071" width="0" style="1" hidden="1" customWidth="1"/>
    <col min="3072" max="3072" width="15.81640625" style="1" customWidth="1"/>
    <col min="3073" max="3073" width="18.453125" style="1" customWidth="1"/>
    <col min="3074" max="3078" width="0" style="1" hidden="1" customWidth="1"/>
    <col min="3079" max="3079" width="27.1796875" style="1" customWidth="1"/>
    <col min="3080" max="3082" width="0" style="1" hidden="1" customWidth="1"/>
    <col min="3083" max="3083" width="23.54296875" style="1" customWidth="1"/>
    <col min="3084" max="3319" width="11.453125" style="1"/>
    <col min="3320" max="3320" width="10.1796875" style="1" customWidth="1"/>
    <col min="3321" max="3321" width="95.81640625" style="1" customWidth="1"/>
    <col min="3322" max="3322" width="7.81640625" style="1" customWidth="1"/>
    <col min="3323" max="3323" width="14.1796875" style="1" customWidth="1"/>
    <col min="3324" max="3327" width="0" style="1" hidden="1" customWidth="1"/>
    <col min="3328" max="3328" width="15.81640625" style="1" customWidth="1"/>
    <col min="3329" max="3329" width="18.453125" style="1" customWidth="1"/>
    <col min="3330" max="3334" width="0" style="1" hidden="1" customWidth="1"/>
    <col min="3335" max="3335" width="27.1796875" style="1" customWidth="1"/>
    <col min="3336" max="3338" width="0" style="1" hidden="1" customWidth="1"/>
    <col min="3339" max="3339" width="23.54296875" style="1" customWidth="1"/>
    <col min="3340" max="3575" width="11.453125" style="1"/>
    <col min="3576" max="3576" width="10.1796875" style="1" customWidth="1"/>
    <col min="3577" max="3577" width="95.81640625" style="1" customWidth="1"/>
    <col min="3578" max="3578" width="7.81640625" style="1" customWidth="1"/>
    <col min="3579" max="3579" width="14.1796875" style="1" customWidth="1"/>
    <col min="3580" max="3583" width="0" style="1" hidden="1" customWidth="1"/>
    <col min="3584" max="3584" width="15.81640625" style="1" customWidth="1"/>
    <col min="3585" max="3585" width="18.453125" style="1" customWidth="1"/>
    <col min="3586" max="3590" width="0" style="1" hidden="1" customWidth="1"/>
    <col min="3591" max="3591" width="27.1796875" style="1" customWidth="1"/>
    <col min="3592" max="3594" width="0" style="1" hidden="1" customWidth="1"/>
    <col min="3595" max="3595" width="23.54296875" style="1" customWidth="1"/>
    <col min="3596" max="3831" width="11.453125" style="1"/>
    <col min="3832" max="3832" width="10.1796875" style="1" customWidth="1"/>
    <col min="3833" max="3833" width="95.81640625" style="1" customWidth="1"/>
    <col min="3834" max="3834" width="7.81640625" style="1" customWidth="1"/>
    <col min="3835" max="3835" width="14.1796875" style="1" customWidth="1"/>
    <col min="3836" max="3839" width="0" style="1" hidden="1" customWidth="1"/>
    <col min="3840" max="3840" width="15.81640625" style="1" customWidth="1"/>
    <col min="3841" max="3841" width="18.453125" style="1" customWidth="1"/>
    <col min="3842" max="3846" width="0" style="1" hidden="1" customWidth="1"/>
    <col min="3847" max="3847" width="27.1796875" style="1" customWidth="1"/>
    <col min="3848" max="3850" width="0" style="1" hidden="1" customWidth="1"/>
    <col min="3851" max="3851" width="23.54296875" style="1" customWidth="1"/>
    <col min="3852" max="4087" width="11.453125" style="1"/>
    <col min="4088" max="4088" width="10.1796875" style="1" customWidth="1"/>
    <col min="4089" max="4089" width="95.81640625" style="1" customWidth="1"/>
    <col min="4090" max="4090" width="7.81640625" style="1" customWidth="1"/>
    <col min="4091" max="4091" width="14.1796875" style="1" customWidth="1"/>
    <col min="4092" max="4095" width="0" style="1" hidden="1" customWidth="1"/>
    <col min="4096" max="4096" width="15.81640625" style="1" customWidth="1"/>
    <col min="4097" max="4097" width="18.453125" style="1" customWidth="1"/>
    <col min="4098" max="4102" width="0" style="1" hidden="1" customWidth="1"/>
    <col min="4103" max="4103" width="27.1796875" style="1" customWidth="1"/>
    <col min="4104" max="4106" width="0" style="1" hidden="1" customWidth="1"/>
    <col min="4107" max="4107" width="23.54296875" style="1" customWidth="1"/>
    <col min="4108" max="4343" width="11.453125" style="1"/>
    <col min="4344" max="4344" width="10.1796875" style="1" customWidth="1"/>
    <col min="4345" max="4345" width="95.81640625" style="1" customWidth="1"/>
    <col min="4346" max="4346" width="7.81640625" style="1" customWidth="1"/>
    <col min="4347" max="4347" width="14.1796875" style="1" customWidth="1"/>
    <col min="4348" max="4351" width="0" style="1" hidden="1" customWidth="1"/>
    <col min="4352" max="4352" width="15.81640625" style="1" customWidth="1"/>
    <col min="4353" max="4353" width="18.453125" style="1" customWidth="1"/>
    <col min="4354" max="4358" width="0" style="1" hidden="1" customWidth="1"/>
    <col min="4359" max="4359" width="27.1796875" style="1" customWidth="1"/>
    <col min="4360" max="4362" width="0" style="1" hidden="1" customWidth="1"/>
    <col min="4363" max="4363" width="23.54296875" style="1" customWidth="1"/>
    <col min="4364" max="4599" width="11.453125" style="1"/>
    <col min="4600" max="4600" width="10.1796875" style="1" customWidth="1"/>
    <col min="4601" max="4601" width="95.81640625" style="1" customWidth="1"/>
    <col min="4602" max="4602" width="7.81640625" style="1" customWidth="1"/>
    <col min="4603" max="4603" width="14.1796875" style="1" customWidth="1"/>
    <col min="4604" max="4607" width="0" style="1" hidden="1" customWidth="1"/>
    <col min="4608" max="4608" width="15.81640625" style="1" customWidth="1"/>
    <col min="4609" max="4609" width="18.453125" style="1" customWidth="1"/>
    <col min="4610" max="4614" width="0" style="1" hidden="1" customWidth="1"/>
    <col min="4615" max="4615" width="27.1796875" style="1" customWidth="1"/>
    <col min="4616" max="4618" width="0" style="1" hidden="1" customWidth="1"/>
    <col min="4619" max="4619" width="23.54296875" style="1" customWidth="1"/>
    <col min="4620" max="4855" width="11.453125" style="1"/>
    <col min="4856" max="4856" width="10.1796875" style="1" customWidth="1"/>
    <col min="4857" max="4857" width="95.81640625" style="1" customWidth="1"/>
    <col min="4858" max="4858" width="7.81640625" style="1" customWidth="1"/>
    <col min="4859" max="4859" width="14.1796875" style="1" customWidth="1"/>
    <col min="4860" max="4863" width="0" style="1" hidden="1" customWidth="1"/>
    <col min="4864" max="4864" width="15.81640625" style="1" customWidth="1"/>
    <col min="4865" max="4865" width="18.453125" style="1" customWidth="1"/>
    <col min="4866" max="4870" width="0" style="1" hidden="1" customWidth="1"/>
    <col min="4871" max="4871" width="27.1796875" style="1" customWidth="1"/>
    <col min="4872" max="4874" width="0" style="1" hidden="1" customWidth="1"/>
    <col min="4875" max="4875" width="23.54296875" style="1" customWidth="1"/>
    <col min="4876" max="5111" width="11.453125" style="1"/>
    <col min="5112" max="5112" width="10.1796875" style="1" customWidth="1"/>
    <col min="5113" max="5113" width="95.81640625" style="1" customWidth="1"/>
    <col min="5114" max="5114" width="7.81640625" style="1" customWidth="1"/>
    <col min="5115" max="5115" width="14.1796875" style="1" customWidth="1"/>
    <col min="5116" max="5119" width="0" style="1" hidden="1" customWidth="1"/>
    <col min="5120" max="5120" width="15.81640625" style="1" customWidth="1"/>
    <col min="5121" max="5121" width="18.453125" style="1" customWidth="1"/>
    <col min="5122" max="5126" width="0" style="1" hidden="1" customWidth="1"/>
    <col min="5127" max="5127" width="27.1796875" style="1" customWidth="1"/>
    <col min="5128" max="5130" width="0" style="1" hidden="1" customWidth="1"/>
    <col min="5131" max="5131" width="23.54296875" style="1" customWidth="1"/>
    <col min="5132" max="5367" width="11.453125" style="1"/>
    <col min="5368" max="5368" width="10.1796875" style="1" customWidth="1"/>
    <col min="5369" max="5369" width="95.81640625" style="1" customWidth="1"/>
    <col min="5370" max="5370" width="7.81640625" style="1" customWidth="1"/>
    <col min="5371" max="5371" width="14.1796875" style="1" customWidth="1"/>
    <col min="5372" max="5375" width="0" style="1" hidden="1" customWidth="1"/>
    <col min="5376" max="5376" width="15.81640625" style="1" customWidth="1"/>
    <col min="5377" max="5377" width="18.453125" style="1" customWidth="1"/>
    <col min="5378" max="5382" width="0" style="1" hidden="1" customWidth="1"/>
    <col min="5383" max="5383" width="27.1796875" style="1" customWidth="1"/>
    <col min="5384" max="5386" width="0" style="1" hidden="1" customWidth="1"/>
    <col min="5387" max="5387" width="23.54296875" style="1" customWidth="1"/>
    <col min="5388" max="5623" width="11.453125" style="1"/>
    <col min="5624" max="5624" width="10.1796875" style="1" customWidth="1"/>
    <col min="5625" max="5625" width="95.81640625" style="1" customWidth="1"/>
    <col min="5626" max="5626" width="7.81640625" style="1" customWidth="1"/>
    <col min="5627" max="5627" width="14.1796875" style="1" customWidth="1"/>
    <col min="5628" max="5631" width="0" style="1" hidden="1" customWidth="1"/>
    <col min="5632" max="5632" width="15.81640625" style="1" customWidth="1"/>
    <col min="5633" max="5633" width="18.453125" style="1" customWidth="1"/>
    <col min="5634" max="5638" width="0" style="1" hidden="1" customWidth="1"/>
    <col min="5639" max="5639" width="27.1796875" style="1" customWidth="1"/>
    <col min="5640" max="5642" width="0" style="1" hidden="1" customWidth="1"/>
    <col min="5643" max="5643" width="23.54296875" style="1" customWidth="1"/>
    <col min="5644" max="5879" width="11.453125" style="1"/>
    <col min="5880" max="5880" width="10.1796875" style="1" customWidth="1"/>
    <col min="5881" max="5881" width="95.81640625" style="1" customWidth="1"/>
    <col min="5882" max="5882" width="7.81640625" style="1" customWidth="1"/>
    <col min="5883" max="5883" width="14.1796875" style="1" customWidth="1"/>
    <col min="5884" max="5887" width="0" style="1" hidden="1" customWidth="1"/>
    <col min="5888" max="5888" width="15.81640625" style="1" customWidth="1"/>
    <col min="5889" max="5889" width="18.453125" style="1" customWidth="1"/>
    <col min="5890" max="5894" width="0" style="1" hidden="1" customWidth="1"/>
    <col min="5895" max="5895" width="27.1796875" style="1" customWidth="1"/>
    <col min="5896" max="5898" width="0" style="1" hidden="1" customWidth="1"/>
    <col min="5899" max="5899" width="23.54296875" style="1" customWidth="1"/>
    <col min="5900" max="6135" width="11.453125" style="1"/>
    <col min="6136" max="6136" width="10.1796875" style="1" customWidth="1"/>
    <col min="6137" max="6137" width="95.81640625" style="1" customWidth="1"/>
    <col min="6138" max="6138" width="7.81640625" style="1" customWidth="1"/>
    <col min="6139" max="6139" width="14.1796875" style="1" customWidth="1"/>
    <col min="6140" max="6143" width="0" style="1" hidden="1" customWidth="1"/>
    <col min="6144" max="6144" width="15.81640625" style="1" customWidth="1"/>
    <col min="6145" max="6145" width="18.453125" style="1" customWidth="1"/>
    <col min="6146" max="6150" width="0" style="1" hidden="1" customWidth="1"/>
    <col min="6151" max="6151" width="27.1796875" style="1" customWidth="1"/>
    <col min="6152" max="6154" width="0" style="1" hidden="1" customWidth="1"/>
    <col min="6155" max="6155" width="23.54296875" style="1" customWidth="1"/>
    <col min="6156" max="6391" width="11.453125" style="1"/>
    <col min="6392" max="6392" width="10.1796875" style="1" customWidth="1"/>
    <col min="6393" max="6393" width="95.81640625" style="1" customWidth="1"/>
    <col min="6394" max="6394" width="7.81640625" style="1" customWidth="1"/>
    <col min="6395" max="6395" width="14.1796875" style="1" customWidth="1"/>
    <col min="6396" max="6399" width="0" style="1" hidden="1" customWidth="1"/>
    <col min="6400" max="6400" width="15.81640625" style="1" customWidth="1"/>
    <col min="6401" max="6401" width="18.453125" style="1" customWidth="1"/>
    <col min="6402" max="6406" width="0" style="1" hidden="1" customWidth="1"/>
    <col min="6407" max="6407" width="27.1796875" style="1" customWidth="1"/>
    <col min="6408" max="6410" width="0" style="1" hidden="1" customWidth="1"/>
    <col min="6411" max="6411" width="23.54296875" style="1" customWidth="1"/>
    <col min="6412" max="6647" width="11.453125" style="1"/>
    <col min="6648" max="6648" width="10.1796875" style="1" customWidth="1"/>
    <col min="6649" max="6649" width="95.81640625" style="1" customWidth="1"/>
    <col min="6650" max="6650" width="7.81640625" style="1" customWidth="1"/>
    <col min="6651" max="6651" width="14.1796875" style="1" customWidth="1"/>
    <col min="6652" max="6655" width="0" style="1" hidden="1" customWidth="1"/>
    <col min="6656" max="6656" width="15.81640625" style="1" customWidth="1"/>
    <col min="6657" max="6657" width="18.453125" style="1" customWidth="1"/>
    <col min="6658" max="6662" width="0" style="1" hidden="1" customWidth="1"/>
    <col min="6663" max="6663" width="27.1796875" style="1" customWidth="1"/>
    <col min="6664" max="6666" width="0" style="1" hidden="1" customWidth="1"/>
    <col min="6667" max="6667" width="23.54296875" style="1" customWidth="1"/>
    <col min="6668" max="6903" width="11.453125" style="1"/>
    <col min="6904" max="6904" width="10.1796875" style="1" customWidth="1"/>
    <col min="6905" max="6905" width="95.81640625" style="1" customWidth="1"/>
    <col min="6906" max="6906" width="7.81640625" style="1" customWidth="1"/>
    <col min="6907" max="6907" width="14.1796875" style="1" customWidth="1"/>
    <col min="6908" max="6911" width="0" style="1" hidden="1" customWidth="1"/>
    <col min="6912" max="6912" width="15.81640625" style="1" customWidth="1"/>
    <col min="6913" max="6913" width="18.453125" style="1" customWidth="1"/>
    <col min="6914" max="6918" width="0" style="1" hidden="1" customWidth="1"/>
    <col min="6919" max="6919" width="27.1796875" style="1" customWidth="1"/>
    <col min="6920" max="6922" width="0" style="1" hidden="1" customWidth="1"/>
    <col min="6923" max="6923" width="23.54296875" style="1" customWidth="1"/>
    <col min="6924" max="7159" width="11.453125" style="1"/>
    <col min="7160" max="7160" width="10.1796875" style="1" customWidth="1"/>
    <col min="7161" max="7161" width="95.81640625" style="1" customWidth="1"/>
    <col min="7162" max="7162" width="7.81640625" style="1" customWidth="1"/>
    <col min="7163" max="7163" width="14.1796875" style="1" customWidth="1"/>
    <col min="7164" max="7167" width="0" style="1" hidden="1" customWidth="1"/>
    <col min="7168" max="7168" width="15.81640625" style="1" customWidth="1"/>
    <col min="7169" max="7169" width="18.453125" style="1" customWidth="1"/>
    <col min="7170" max="7174" width="0" style="1" hidden="1" customWidth="1"/>
    <col min="7175" max="7175" width="27.1796875" style="1" customWidth="1"/>
    <col min="7176" max="7178" width="0" style="1" hidden="1" customWidth="1"/>
    <col min="7179" max="7179" width="23.54296875" style="1" customWidth="1"/>
    <col min="7180" max="7415" width="11.453125" style="1"/>
    <col min="7416" max="7416" width="10.1796875" style="1" customWidth="1"/>
    <col min="7417" max="7417" width="95.81640625" style="1" customWidth="1"/>
    <col min="7418" max="7418" width="7.81640625" style="1" customWidth="1"/>
    <col min="7419" max="7419" width="14.1796875" style="1" customWidth="1"/>
    <col min="7420" max="7423" width="0" style="1" hidden="1" customWidth="1"/>
    <col min="7424" max="7424" width="15.81640625" style="1" customWidth="1"/>
    <col min="7425" max="7425" width="18.453125" style="1" customWidth="1"/>
    <col min="7426" max="7430" width="0" style="1" hidden="1" customWidth="1"/>
    <col min="7431" max="7431" width="27.1796875" style="1" customWidth="1"/>
    <col min="7432" max="7434" width="0" style="1" hidden="1" customWidth="1"/>
    <col min="7435" max="7435" width="23.54296875" style="1" customWidth="1"/>
    <col min="7436" max="7671" width="11.453125" style="1"/>
    <col min="7672" max="7672" width="10.1796875" style="1" customWidth="1"/>
    <col min="7673" max="7673" width="95.81640625" style="1" customWidth="1"/>
    <col min="7674" max="7674" width="7.81640625" style="1" customWidth="1"/>
    <col min="7675" max="7675" width="14.1796875" style="1" customWidth="1"/>
    <col min="7676" max="7679" width="0" style="1" hidden="1" customWidth="1"/>
    <col min="7680" max="7680" width="15.81640625" style="1" customWidth="1"/>
    <col min="7681" max="7681" width="18.453125" style="1" customWidth="1"/>
    <col min="7682" max="7686" width="0" style="1" hidden="1" customWidth="1"/>
    <col min="7687" max="7687" width="27.1796875" style="1" customWidth="1"/>
    <col min="7688" max="7690" width="0" style="1" hidden="1" customWidth="1"/>
    <col min="7691" max="7691" width="23.54296875" style="1" customWidth="1"/>
    <col min="7692" max="7927" width="11.453125" style="1"/>
    <col min="7928" max="7928" width="10.1796875" style="1" customWidth="1"/>
    <col min="7929" max="7929" width="95.81640625" style="1" customWidth="1"/>
    <col min="7930" max="7930" width="7.81640625" style="1" customWidth="1"/>
    <col min="7931" max="7931" width="14.1796875" style="1" customWidth="1"/>
    <col min="7932" max="7935" width="0" style="1" hidden="1" customWidth="1"/>
    <col min="7936" max="7936" width="15.81640625" style="1" customWidth="1"/>
    <col min="7937" max="7937" width="18.453125" style="1" customWidth="1"/>
    <col min="7938" max="7942" width="0" style="1" hidden="1" customWidth="1"/>
    <col min="7943" max="7943" width="27.1796875" style="1" customWidth="1"/>
    <col min="7944" max="7946" width="0" style="1" hidden="1" customWidth="1"/>
    <col min="7947" max="7947" width="23.54296875" style="1" customWidth="1"/>
    <col min="7948" max="8183" width="11.453125" style="1"/>
    <col min="8184" max="8184" width="10.1796875" style="1" customWidth="1"/>
    <col min="8185" max="8185" width="95.81640625" style="1" customWidth="1"/>
    <col min="8186" max="8186" width="7.81640625" style="1" customWidth="1"/>
    <col min="8187" max="8187" width="14.1796875" style="1" customWidth="1"/>
    <col min="8188" max="8191" width="0" style="1" hidden="1" customWidth="1"/>
    <col min="8192" max="8192" width="15.81640625" style="1" customWidth="1"/>
    <col min="8193" max="8193" width="18.453125" style="1" customWidth="1"/>
    <col min="8194" max="8198" width="0" style="1" hidden="1" customWidth="1"/>
    <col min="8199" max="8199" width="27.1796875" style="1" customWidth="1"/>
    <col min="8200" max="8202" width="0" style="1" hidden="1" customWidth="1"/>
    <col min="8203" max="8203" width="23.54296875" style="1" customWidth="1"/>
    <col min="8204" max="8439" width="11.453125" style="1"/>
    <col min="8440" max="8440" width="10.1796875" style="1" customWidth="1"/>
    <col min="8441" max="8441" width="95.81640625" style="1" customWidth="1"/>
    <col min="8442" max="8442" width="7.81640625" style="1" customWidth="1"/>
    <col min="8443" max="8443" width="14.1796875" style="1" customWidth="1"/>
    <col min="8444" max="8447" width="0" style="1" hidden="1" customWidth="1"/>
    <col min="8448" max="8448" width="15.81640625" style="1" customWidth="1"/>
    <col min="8449" max="8449" width="18.453125" style="1" customWidth="1"/>
    <col min="8450" max="8454" width="0" style="1" hidden="1" customWidth="1"/>
    <col min="8455" max="8455" width="27.1796875" style="1" customWidth="1"/>
    <col min="8456" max="8458" width="0" style="1" hidden="1" customWidth="1"/>
    <col min="8459" max="8459" width="23.54296875" style="1" customWidth="1"/>
    <col min="8460" max="8695" width="11.453125" style="1"/>
    <col min="8696" max="8696" width="10.1796875" style="1" customWidth="1"/>
    <col min="8697" max="8697" width="95.81640625" style="1" customWidth="1"/>
    <col min="8698" max="8698" width="7.81640625" style="1" customWidth="1"/>
    <col min="8699" max="8699" width="14.1796875" style="1" customWidth="1"/>
    <col min="8700" max="8703" width="0" style="1" hidden="1" customWidth="1"/>
    <col min="8704" max="8704" width="15.81640625" style="1" customWidth="1"/>
    <col min="8705" max="8705" width="18.453125" style="1" customWidth="1"/>
    <col min="8706" max="8710" width="0" style="1" hidden="1" customWidth="1"/>
    <col min="8711" max="8711" width="27.1796875" style="1" customWidth="1"/>
    <col min="8712" max="8714" width="0" style="1" hidden="1" customWidth="1"/>
    <col min="8715" max="8715" width="23.54296875" style="1" customWidth="1"/>
    <col min="8716" max="8951" width="11.453125" style="1"/>
    <col min="8952" max="8952" width="10.1796875" style="1" customWidth="1"/>
    <col min="8953" max="8953" width="95.81640625" style="1" customWidth="1"/>
    <col min="8954" max="8954" width="7.81640625" style="1" customWidth="1"/>
    <col min="8955" max="8955" width="14.1796875" style="1" customWidth="1"/>
    <col min="8956" max="8959" width="0" style="1" hidden="1" customWidth="1"/>
    <col min="8960" max="8960" width="15.81640625" style="1" customWidth="1"/>
    <col min="8961" max="8961" width="18.453125" style="1" customWidth="1"/>
    <col min="8962" max="8966" width="0" style="1" hidden="1" customWidth="1"/>
    <col min="8967" max="8967" width="27.1796875" style="1" customWidth="1"/>
    <col min="8968" max="8970" width="0" style="1" hidden="1" customWidth="1"/>
    <col min="8971" max="8971" width="23.54296875" style="1" customWidth="1"/>
    <col min="8972" max="9207" width="11.453125" style="1"/>
    <col min="9208" max="9208" width="10.1796875" style="1" customWidth="1"/>
    <col min="9209" max="9209" width="95.81640625" style="1" customWidth="1"/>
    <col min="9210" max="9210" width="7.81640625" style="1" customWidth="1"/>
    <col min="9211" max="9211" width="14.1796875" style="1" customWidth="1"/>
    <col min="9212" max="9215" width="0" style="1" hidden="1" customWidth="1"/>
    <col min="9216" max="9216" width="15.81640625" style="1" customWidth="1"/>
    <col min="9217" max="9217" width="18.453125" style="1" customWidth="1"/>
    <col min="9218" max="9222" width="0" style="1" hidden="1" customWidth="1"/>
    <col min="9223" max="9223" width="27.1796875" style="1" customWidth="1"/>
    <col min="9224" max="9226" width="0" style="1" hidden="1" customWidth="1"/>
    <col min="9227" max="9227" width="23.54296875" style="1" customWidth="1"/>
    <col min="9228" max="9463" width="11.453125" style="1"/>
    <col min="9464" max="9464" width="10.1796875" style="1" customWidth="1"/>
    <col min="9465" max="9465" width="95.81640625" style="1" customWidth="1"/>
    <col min="9466" max="9466" width="7.81640625" style="1" customWidth="1"/>
    <col min="9467" max="9467" width="14.1796875" style="1" customWidth="1"/>
    <col min="9468" max="9471" width="0" style="1" hidden="1" customWidth="1"/>
    <col min="9472" max="9472" width="15.81640625" style="1" customWidth="1"/>
    <col min="9473" max="9473" width="18.453125" style="1" customWidth="1"/>
    <col min="9474" max="9478" width="0" style="1" hidden="1" customWidth="1"/>
    <col min="9479" max="9479" width="27.1796875" style="1" customWidth="1"/>
    <col min="9480" max="9482" width="0" style="1" hidden="1" customWidth="1"/>
    <col min="9483" max="9483" width="23.54296875" style="1" customWidth="1"/>
    <col min="9484" max="9719" width="11.453125" style="1"/>
    <col min="9720" max="9720" width="10.1796875" style="1" customWidth="1"/>
    <col min="9721" max="9721" width="95.81640625" style="1" customWidth="1"/>
    <col min="9722" max="9722" width="7.81640625" style="1" customWidth="1"/>
    <col min="9723" max="9723" width="14.1796875" style="1" customWidth="1"/>
    <col min="9724" max="9727" width="0" style="1" hidden="1" customWidth="1"/>
    <col min="9728" max="9728" width="15.81640625" style="1" customWidth="1"/>
    <col min="9729" max="9729" width="18.453125" style="1" customWidth="1"/>
    <col min="9730" max="9734" width="0" style="1" hidden="1" customWidth="1"/>
    <col min="9735" max="9735" width="27.1796875" style="1" customWidth="1"/>
    <col min="9736" max="9738" width="0" style="1" hidden="1" customWidth="1"/>
    <col min="9739" max="9739" width="23.54296875" style="1" customWidth="1"/>
    <col min="9740" max="9975" width="11.453125" style="1"/>
    <col min="9976" max="9976" width="10.1796875" style="1" customWidth="1"/>
    <col min="9977" max="9977" width="95.81640625" style="1" customWidth="1"/>
    <col min="9978" max="9978" width="7.81640625" style="1" customWidth="1"/>
    <col min="9979" max="9979" width="14.1796875" style="1" customWidth="1"/>
    <col min="9980" max="9983" width="0" style="1" hidden="1" customWidth="1"/>
    <col min="9984" max="9984" width="15.81640625" style="1" customWidth="1"/>
    <col min="9985" max="9985" width="18.453125" style="1" customWidth="1"/>
    <col min="9986" max="9990" width="0" style="1" hidden="1" customWidth="1"/>
    <col min="9991" max="9991" width="27.1796875" style="1" customWidth="1"/>
    <col min="9992" max="9994" width="0" style="1" hidden="1" customWidth="1"/>
    <col min="9995" max="9995" width="23.54296875" style="1" customWidth="1"/>
    <col min="9996" max="10231" width="11.453125" style="1"/>
    <col min="10232" max="10232" width="10.1796875" style="1" customWidth="1"/>
    <col min="10233" max="10233" width="95.81640625" style="1" customWidth="1"/>
    <col min="10234" max="10234" width="7.81640625" style="1" customWidth="1"/>
    <col min="10235" max="10235" width="14.1796875" style="1" customWidth="1"/>
    <col min="10236" max="10239" width="0" style="1" hidden="1" customWidth="1"/>
    <col min="10240" max="10240" width="15.81640625" style="1" customWidth="1"/>
    <col min="10241" max="10241" width="18.453125" style="1" customWidth="1"/>
    <col min="10242" max="10246" width="0" style="1" hidden="1" customWidth="1"/>
    <col min="10247" max="10247" width="27.1796875" style="1" customWidth="1"/>
    <col min="10248" max="10250" width="0" style="1" hidden="1" customWidth="1"/>
    <col min="10251" max="10251" width="23.54296875" style="1" customWidth="1"/>
    <col min="10252" max="10487" width="11.453125" style="1"/>
    <col min="10488" max="10488" width="10.1796875" style="1" customWidth="1"/>
    <col min="10489" max="10489" width="95.81640625" style="1" customWidth="1"/>
    <col min="10490" max="10490" width="7.81640625" style="1" customWidth="1"/>
    <col min="10491" max="10491" width="14.1796875" style="1" customWidth="1"/>
    <col min="10492" max="10495" width="0" style="1" hidden="1" customWidth="1"/>
    <col min="10496" max="10496" width="15.81640625" style="1" customWidth="1"/>
    <col min="10497" max="10497" width="18.453125" style="1" customWidth="1"/>
    <col min="10498" max="10502" width="0" style="1" hidden="1" customWidth="1"/>
    <col min="10503" max="10503" width="27.1796875" style="1" customWidth="1"/>
    <col min="10504" max="10506" width="0" style="1" hidden="1" customWidth="1"/>
    <col min="10507" max="10507" width="23.54296875" style="1" customWidth="1"/>
    <col min="10508" max="10743" width="11.453125" style="1"/>
    <col min="10744" max="10744" width="10.1796875" style="1" customWidth="1"/>
    <col min="10745" max="10745" width="95.81640625" style="1" customWidth="1"/>
    <col min="10746" max="10746" width="7.81640625" style="1" customWidth="1"/>
    <col min="10747" max="10747" width="14.1796875" style="1" customWidth="1"/>
    <col min="10748" max="10751" width="0" style="1" hidden="1" customWidth="1"/>
    <col min="10752" max="10752" width="15.81640625" style="1" customWidth="1"/>
    <col min="10753" max="10753" width="18.453125" style="1" customWidth="1"/>
    <col min="10754" max="10758" width="0" style="1" hidden="1" customWidth="1"/>
    <col min="10759" max="10759" width="27.1796875" style="1" customWidth="1"/>
    <col min="10760" max="10762" width="0" style="1" hidden="1" customWidth="1"/>
    <col min="10763" max="10763" width="23.54296875" style="1" customWidth="1"/>
    <col min="10764" max="10999" width="11.453125" style="1"/>
    <col min="11000" max="11000" width="10.1796875" style="1" customWidth="1"/>
    <col min="11001" max="11001" width="95.81640625" style="1" customWidth="1"/>
    <col min="11002" max="11002" width="7.81640625" style="1" customWidth="1"/>
    <col min="11003" max="11003" width="14.1796875" style="1" customWidth="1"/>
    <col min="11004" max="11007" width="0" style="1" hidden="1" customWidth="1"/>
    <col min="11008" max="11008" width="15.81640625" style="1" customWidth="1"/>
    <col min="11009" max="11009" width="18.453125" style="1" customWidth="1"/>
    <col min="11010" max="11014" width="0" style="1" hidden="1" customWidth="1"/>
    <col min="11015" max="11015" width="27.1796875" style="1" customWidth="1"/>
    <col min="11016" max="11018" width="0" style="1" hidden="1" customWidth="1"/>
    <col min="11019" max="11019" width="23.54296875" style="1" customWidth="1"/>
    <col min="11020" max="11255" width="11.453125" style="1"/>
    <col min="11256" max="11256" width="10.1796875" style="1" customWidth="1"/>
    <col min="11257" max="11257" width="95.81640625" style="1" customWidth="1"/>
    <col min="11258" max="11258" width="7.81640625" style="1" customWidth="1"/>
    <col min="11259" max="11259" width="14.1796875" style="1" customWidth="1"/>
    <col min="11260" max="11263" width="0" style="1" hidden="1" customWidth="1"/>
    <col min="11264" max="11264" width="15.81640625" style="1" customWidth="1"/>
    <col min="11265" max="11265" width="18.453125" style="1" customWidth="1"/>
    <col min="11266" max="11270" width="0" style="1" hidden="1" customWidth="1"/>
    <col min="11271" max="11271" width="27.1796875" style="1" customWidth="1"/>
    <col min="11272" max="11274" width="0" style="1" hidden="1" customWidth="1"/>
    <col min="11275" max="11275" width="23.54296875" style="1" customWidth="1"/>
    <col min="11276" max="11511" width="11.453125" style="1"/>
    <col min="11512" max="11512" width="10.1796875" style="1" customWidth="1"/>
    <col min="11513" max="11513" width="95.81640625" style="1" customWidth="1"/>
    <col min="11514" max="11514" width="7.81640625" style="1" customWidth="1"/>
    <col min="11515" max="11515" width="14.1796875" style="1" customWidth="1"/>
    <col min="11516" max="11519" width="0" style="1" hidden="1" customWidth="1"/>
    <col min="11520" max="11520" width="15.81640625" style="1" customWidth="1"/>
    <col min="11521" max="11521" width="18.453125" style="1" customWidth="1"/>
    <col min="11522" max="11526" width="0" style="1" hidden="1" customWidth="1"/>
    <col min="11527" max="11527" width="27.1796875" style="1" customWidth="1"/>
    <col min="11528" max="11530" width="0" style="1" hidden="1" customWidth="1"/>
    <col min="11531" max="11531" width="23.54296875" style="1" customWidth="1"/>
    <col min="11532" max="11767" width="11.453125" style="1"/>
    <col min="11768" max="11768" width="10.1796875" style="1" customWidth="1"/>
    <col min="11769" max="11769" width="95.81640625" style="1" customWidth="1"/>
    <col min="11770" max="11770" width="7.81640625" style="1" customWidth="1"/>
    <col min="11771" max="11771" width="14.1796875" style="1" customWidth="1"/>
    <col min="11772" max="11775" width="0" style="1" hidden="1" customWidth="1"/>
    <col min="11776" max="11776" width="15.81640625" style="1" customWidth="1"/>
    <col min="11777" max="11777" width="18.453125" style="1" customWidth="1"/>
    <col min="11778" max="11782" width="0" style="1" hidden="1" customWidth="1"/>
    <col min="11783" max="11783" width="27.1796875" style="1" customWidth="1"/>
    <col min="11784" max="11786" width="0" style="1" hidden="1" customWidth="1"/>
    <col min="11787" max="11787" width="23.54296875" style="1" customWidth="1"/>
    <col min="11788" max="12023" width="11.453125" style="1"/>
    <col min="12024" max="12024" width="10.1796875" style="1" customWidth="1"/>
    <col min="12025" max="12025" width="95.81640625" style="1" customWidth="1"/>
    <col min="12026" max="12026" width="7.81640625" style="1" customWidth="1"/>
    <col min="12027" max="12027" width="14.1796875" style="1" customWidth="1"/>
    <col min="12028" max="12031" width="0" style="1" hidden="1" customWidth="1"/>
    <col min="12032" max="12032" width="15.81640625" style="1" customWidth="1"/>
    <col min="12033" max="12033" width="18.453125" style="1" customWidth="1"/>
    <col min="12034" max="12038" width="0" style="1" hidden="1" customWidth="1"/>
    <col min="12039" max="12039" width="27.1796875" style="1" customWidth="1"/>
    <col min="12040" max="12042" width="0" style="1" hidden="1" customWidth="1"/>
    <col min="12043" max="12043" width="23.54296875" style="1" customWidth="1"/>
    <col min="12044" max="12279" width="11.453125" style="1"/>
    <col min="12280" max="12280" width="10.1796875" style="1" customWidth="1"/>
    <col min="12281" max="12281" width="95.81640625" style="1" customWidth="1"/>
    <col min="12282" max="12282" width="7.81640625" style="1" customWidth="1"/>
    <col min="12283" max="12283" width="14.1796875" style="1" customWidth="1"/>
    <col min="12284" max="12287" width="0" style="1" hidden="1" customWidth="1"/>
    <col min="12288" max="12288" width="15.81640625" style="1" customWidth="1"/>
    <col min="12289" max="12289" width="18.453125" style="1" customWidth="1"/>
    <col min="12290" max="12294" width="0" style="1" hidden="1" customWidth="1"/>
    <col min="12295" max="12295" width="27.1796875" style="1" customWidth="1"/>
    <col min="12296" max="12298" width="0" style="1" hidden="1" customWidth="1"/>
    <col min="12299" max="12299" width="23.54296875" style="1" customWidth="1"/>
    <col min="12300" max="12535" width="11.453125" style="1"/>
    <col min="12536" max="12536" width="10.1796875" style="1" customWidth="1"/>
    <col min="12537" max="12537" width="95.81640625" style="1" customWidth="1"/>
    <col min="12538" max="12538" width="7.81640625" style="1" customWidth="1"/>
    <col min="12539" max="12539" width="14.1796875" style="1" customWidth="1"/>
    <col min="12540" max="12543" width="0" style="1" hidden="1" customWidth="1"/>
    <col min="12544" max="12544" width="15.81640625" style="1" customWidth="1"/>
    <col min="12545" max="12545" width="18.453125" style="1" customWidth="1"/>
    <col min="12546" max="12550" width="0" style="1" hidden="1" customWidth="1"/>
    <col min="12551" max="12551" width="27.1796875" style="1" customWidth="1"/>
    <col min="12552" max="12554" width="0" style="1" hidden="1" customWidth="1"/>
    <col min="12555" max="12555" width="23.54296875" style="1" customWidth="1"/>
    <col min="12556" max="12791" width="11.453125" style="1"/>
    <col min="12792" max="12792" width="10.1796875" style="1" customWidth="1"/>
    <col min="12793" max="12793" width="95.81640625" style="1" customWidth="1"/>
    <col min="12794" max="12794" width="7.81640625" style="1" customWidth="1"/>
    <col min="12795" max="12795" width="14.1796875" style="1" customWidth="1"/>
    <col min="12796" max="12799" width="0" style="1" hidden="1" customWidth="1"/>
    <col min="12800" max="12800" width="15.81640625" style="1" customWidth="1"/>
    <col min="12801" max="12801" width="18.453125" style="1" customWidth="1"/>
    <col min="12802" max="12806" width="0" style="1" hidden="1" customWidth="1"/>
    <col min="12807" max="12807" width="27.1796875" style="1" customWidth="1"/>
    <col min="12808" max="12810" width="0" style="1" hidden="1" customWidth="1"/>
    <col min="12811" max="12811" width="23.54296875" style="1" customWidth="1"/>
    <col min="12812" max="13047" width="11.453125" style="1"/>
    <col min="13048" max="13048" width="10.1796875" style="1" customWidth="1"/>
    <col min="13049" max="13049" width="95.81640625" style="1" customWidth="1"/>
    <col min="13050" max="13050" width="7.81640625" style="1" customWidth="1"/>
    <col min="13051" max="13051" width="14.1796875" style="1" customWidth="1"/>
    <col min="13052" max="13055" width="0" style="1" hidden="1" customWidth="1"/>
    <col min="13056" max="13056" width="15.81640625" style="1" customWidth="1"/>
    <col min="13057" max="13057" width="18.453125" style="1" customWidth="1"/>
    <col min="13058" max="13062" width="0" style="1" hidden="1" customWidth="1"/>
    <col min="13063" max="13063" width="27.1796875" style="1" customWidth="1"/>
    <col min="13064" max="13066" width="0" style="1" hidden="1" customWidth="1"/>
    <col min="13067" max="13067" width="23.54296875" style="1" customWidth="1"/>
    <col min="13068" max="13303" width="11.453125" style="1"/>
    <col min="13304" max="13304" width="10.1796875" style="1" customWidth="1"/>
    <col min="13305" max="13305" width="95.81640625" style="1" customWidth="1"/>
    <col min="13306" max="13306" width="7.81640625" style="1" customWidth="1"/>
    <col min="13307" max="13307" width="14.1796875" style="1" customWidth="1"/>
    <col min="13308" max="13311" width="0" style="1" hidden="1" customWidth="1"/>
    <col min="13312" max="13312" width="15.81640625" style="1" customWidth="1"/>
    <col min="13313" max="13313" width="18.453125" style="1" customWidth="1"/>
    <col min="13314" max="13318" width="0" style="1" hidden="1" customWidth="1"/>
    <col min="13319" max="13319" width="27.1796875" style="1" customWidth="1"/>
    <col min="13320" max="13322" width="0" style="1" hidden="1" customWidth="1"/>
    <col min="13323" max="13323" width="23.54296875" style="1" customWidth="1"/>
    <col min="13324" max="13559" width="11.453125" style="1"/>
    <col min="13560" max="13560" width="10.1796875" style="1" customWidth="1"/>
    <col min="13561" max="13561" width="95.81640625" style="1" customWidth="1"/>
    <col min="13562" max="13562" width="7.81640625" style="1" customWidth="1"/>
    <col min="13563" max="13563" width="14.1796875" style="1" customWidth="1"/>
    <col min="13564" max="13567" width="0" style="1" hidden="1" customWidth="1"/>
    <col min="13568" max="13568" width="15.81640625" style="1" customWidth="1"/>
    <col min="13569" max="13569" width="18.453125" style="1" customWidth="1"/>
    <col min="13570" max="13574" width="0" style="1" hidden="1" customWidth="1"/>
    <col min="13575" max="13575" width="27.1796875" style="1" customWidth="1"/>
    <col min="13576" max="13578" width="0" style="1" hidden="1" customWidth="1"/>
    <col min="13579" max="13579" width="23.54296875" style="1" customWidth="1"/>
    <col min="13580" max="13815" width="11.453125" style="1"/>
    <col min="13816" max="13816" width="10.1796875" style="1" customWidth="1"/>
    <col min="13817" max="13817" width="95.81640625" style="1" customWidth="1"/>
    <col min="13818" max="13818" width="7.81640625" style="1" customWidth="1"/>
    <col min="13819" max="13819" width="14.1796875" style="1" customWidth="1"/>
    <col min="13820" max="13823" width="0" style="1" hidden="1" customWidth="1"/>
    <col min="13824" max="13824" width="15.81640625" style="1" customWidth="1"/>
    <col min="13825" max="13825" width="18.453125" style="1" customWidth="1"/>
    <col min="13826" max="13830" width="0" style="1" hidden="1" customWidth="1"/>
    <col min="13831" max="13831" width="27.1796875" style="1" customWidth="1"/>
    <col min="13832" max="13834" width="0" style="1" hidden="1" customWidth="1"/>
    <col min="13835" max="13835" width="23.54296875" style="1" customWidth="1"/>
    <col min="13836" max="14071" width="11.453125" style="1"/>
    <col min="14072" max="14072" width="10.1796875" style="1" customWidth="1"/>
    <col min="14073" max="14073" width="95.81640625" style="1" customWidth="1"/>
    <col min="14074" max="14074" width="7.81640625" style="1" customWidth="1"/>
    <col min="14075" max="14075" width="14.1796875" style="1" customWidth="1"/>
    <col min="14076" max="14079" width="0" style="1" hidden="1" customWidth="1"/>
    <col min="14080" max="14080" width="15.81640625" style="1" customWidth="1"/>
    <col min="14081" max="14081" width="18.453125" style="1" customWidth="1"/>
    <col min="14082" max="14086" width="0" style="1" hidden="1" customWidth="1"/>
    <col min="14087" max="14087" width="27.1796875" style="1" customWidth="1"/>
    <col min="14088" max="14090" width="0" style="1" hidden="1" customWidth="1"/>
    <col min="14091" max="14091" width="23.54296875" style="1" customWidth="1"/>
    <col min="14092" max="14327" width="11.453125" style="1"/>
    <col min="14328" max="14328" width="10.1796875" style="1" customWidth="1"/>
    <col min="14329" max="14329" width="95.81640625" style="1" customWidth="1"/>
    <col min="14330" max="14330" width="7.81640625" style="1" customWidth="1"/>
    <col min="14331" max="14331" width="14.1796875" style="1" customWidth="1"/>
    <col min="14332" max="14335" width="0" style="1" hidden="1" customWidth="1"/>
    <col min="14336" max="14336" width="15.81640625" style="1" customWidth="1"/>
    <col min="14337" max="14337" width="18.453125" style="1" customWidth="1"/>
    <col min="14338" max="14342" width="0" style="1" hidden="1" customWidth="1"/>
    <col min="14343" max="14343" width="27.1796875" style="1" customWidth="1"/>
    <col min="14344" max="14346" width="0" style="1" hidden="1" customWidth="1"/>
    <col min="14347" max="14347" width="23.54296875" style="1" customWidth="1"/>
    <col min="14348" max="14583" width="11.453125" style="1"/>
    <col min="14584" max="14584" width="10.1796875" style="1" customWidth="1"/>
    <col min="14585" max="14585" width="95.81640625" style="1" customWidth="1"/>
    <col min="14586" max="14586" width="7.81640625" style="1" customWidth="1"/>
    <col min="14587" max="14587" width="14.1796875" style="1" customWidth="1"/>
    <col min="14588" max="14591" width="0" style="1" hidden="1" customWidth="1"/>
    <col min="14592" max="14592" width="15.81640625" style="1" customWidth="1"/>
    <col min="14593" max="14593" width="18.453125" style="1" customWidth="1"/>
    <col min="14594" max="14598" width="0" style="1" hidden="1" customWidth="1"/>
    <col min="14599" max="14599" width="27.1796875" style="1" customWidth="1"/>
    <col min="14600" max="14602" width="0" style="1" hidden="1" customWidth="1"/>
    <col min="14603" max="14603" width="23.54296875" style="1" customWidth="1"/>
    <col min="14604" max="14839" width="11.453125" style="1"/>
    <col min="14840" max="14840" width="10.1796875" style="1" customWidth="1"/>
    <col min="14841" max="14841" width="95.81640625" style="1" customWidth="1"/>
    <col min="14842" max="14842" width="7.81640625" style="1" customWidth="1"/>
    <col min="14843" max="14843" width="14.1796875" style="1" customWidth="1"/>
    <col min="14844" max="14847" width="0" style="1" hidden="1" customWidth="1"/>
    <col min="14848" max="14848" width="15.81640625" style="1" customWidth="1"/>
    <col min="14849" max="14849" width="18.453125" style="1" customWidth="1"/>
    <col min="14850" max="14854" width="0" style="1" hidden="1" customWidth="1"/>
    <col min="14855" max="14855" width="27.1796875" style="1" customWidth="1"/>
    <col min="14856" max="14858" width="0" style="1" hidden="1" customWidth="1"/>
    <col min="14859" max="14859" width="23.54296875" style="1" customWidth="1"/>
    <col min="14860" max="15095" width="11.453125" style="1"/>
    <col min="15096" max="15096" width="10.1796875" style="1" customWidth="1"/>
    <col min="15097" max="15097" width="95.81640625" style="1" customWidth="1"/>
    <col min="15098" max="15098" width="7.81640625" style="1" customWidth="1"/>
    <col min="15099" max="15099" width="14.1796875" style="1" customWidth="1"/>
    <col min="15100" max="15103" width="0" style="1" hidden="1" customWidth="1"/>
    <col min="15104" max="15104" width="15.81640625" style="1" customWidth="1"/>
    <col min="15105" max="15105" width="18.453125" style="1" customWidth="1"/>
    <col min="15106" max="15110" width="0" style="1" hidden="1" customWidth="1"/>
    <col min="15111" max="15111" width="27.1796875" style="1" customWidth="1"/>
    <col min="15112" max="15114" width="0" style="1" hidden="1" customWidth="1"/>
    <col min="15115" max="15115" width="23.54296875" style="1" customWidth="1"/>
    <col min="15116" max="15351" width="11.453125" style="1"/>
    <col min="15352" max="15352" width="10.1796875" style="1" customWidth="1"/>
    <col min="15353" max="15353" width="95.81640625" style="1" customWidth="1"/>
    <col min="15354" max="15354" width="7.81640625" style="1" customWidth="1"/>
    <col min="15355" max="15355" width="14.1796875" style="1" customWidth="1"/>
    <col min="15356" max="15359" width="0" style="1" hidden="1" customWidth="1"/>
    <col min="15360" max="15360" width="15.81640625" style="1" customWidth="1"/>
    <col min="15361" max="15361" width="18.453125" style="1" customWidth="1"/>
    <col min="15362" max="15366" width="0" style="1" hidden="1" customWidth="1"/>
    <col min="15367" max="15367" width="27.1796875" style="1" customWidth="1"/>
    <col min="15368" max="15370" width="0" style="1" hidden="1" customWidth="1"/>
    <col min="15371" max="15371" width="23.54296875" style="1" customWidth="1"/>
    <col min="15372" max="15607" width="11.453125" style="1"/>
    <col min="15608" max="15608" width="10.1796875" style="1" customWidth="1"/>
    <col min="15609" max="15609" width="95.81640625" style="1" customWidth="1"/>
    <col min="15610" max="15610" width="7.81640625" style="1" customWidth="1"/>
    <col min="15611" max="15611" width="14.1796875" style="1" customWidth="1"/>
    <col min="15612" max="15615" width="0" style="1" hidden="1" customWidth="1"/>
    <col min="15616" max="15616" width="15.81640625" style="1" customWidth="1"/>
    <col min="15617" max="15617" width="18.453125" style="1" customWidth="1"/>
    <col min="15618" max="15622" width="0" style="1" hidden="1" customWidth="1"/>
    <col min="15623" max="15623" width="27.1796875" style="1" customWidth="1"/>
    <col min="15624" max="15626" width="0" style="1" hidden="1" customWidth="1"/>
    <col min="15627" max="15627" width="23.54296875" style="1" customWidth="1"/>
    <col min="15628" max="15863" width="11.453125" style="1"/>
    <col min="15864" max="15864" width="10.1796875" style="1" customWidth="1"/>
    <col min="15865" max="15865" width="95.81640625" style="1" customWidth="1"/>
    <col min="15866" max="15866" width="7.81640625" style="1" customWidth="1"/>
    <col min="15867" max="15867" width="14.1796875" style="1" customWidth="1"/>
    <col min="15868" max="15871" width="0" style="1" hidden="1" customWidth="1"/>
    <col min="15872" max="15872" width="15.81640625" style="1" customWidth="1"/>
    <col min="15873" max="15873" width="18.453125" style="1" customWidth="1"/>
    <col min="15874" max="15878" width="0" style="1" hidden="1" customWidth="1"/>
    <col min="15879" max="15879" width="27.1796875" style="1" customWidth="1"/>
    <col min="15880" max="15882" width="0" style="1" hidden="1" customWidth="1"/>
    <col min="15883" max="15883" width="23.54296875" style="1" customWidth="1"/>
    <col min="15884" max="16119" width="11.453125" style="1"/>
    <col min="16120" max="16120" width="10.1796875" style="1" customWidth="1"/>
    <col min="16121" max="16121" width="95.81640625" style="1" customWidth="1"/>
    <col min="16122" max="16122" width="7.81640625" style="1" customWidth="1"/>
    <col min="16123" max="16123" width="14.1796875" style="1" customWidth="1"/>
    <col min="16124" max="16127" width="0" style="1" hidden="1" customWidth="1"/>
    <col min="16128" max="16128" width="15.81640625" style="1" customWidth="1"/>
    <col min="16129" max="16129" width="18.453125" style="1" customWidth="1"/>
    <col min="16130" max="16134" width="0" style="1" hidden="1" customWidth="1"/>
    <col min="16135" max="16135" width="27.1796875" style="1" customWidth="1"/>
    <col min="16136" max="16138" width="0" style="1" hidden="1" customWidth="1"/>
    <col min="16139" max="16139" width="23.54296875" style="1" customWidth="1"/>
    <col min="16140" max="16328" width="11.453125" style="1"/>
    <col min="16329" max="16379" width="11.453125" style="1" customWidth="1"/>
    <col min="16380" max="16380" width="11.453125" style="1"/>
    <col min="16381" max="16384" width="11.453125" style="1" customWidth="1"/>
  </cols>
  <sheetData>
    <row r="1" spans="1:28" ht="15" customHeight="1" thickBot="1">
      <c r="A1" s="95" t="s">
        <v>9</v>
      </c>
      <c r="B1" s="139"/>
      <c r="C1" s="32"/>
      <c r="D1" s="33"/>
      <c r="E1" s="1"/>
      <c r="F1" s="33"/>
      <c r="G1" s="1"/>
      <c r="H1" s="33"/>
      <c r="I1" s="1"/>
      <c r="J1" s="33"/>
      <c r="K1" s="1"/>
      <c r="L1" s="33"/>
      <c r="M1" s="1"/>
      <c r="N1" s="33"/>
      <c r="O1" s="1"/>
    </row>
    <row r="2" spans="1:28" ht="43.5" customHeight="1" thickBot="1">
      <c r="A2" s="95" t="s">
        <v>89</v>
      </c>
      <c r="B2" s="186" t="s">
        <v>7</v>
      </c>
      <c r="C2" s="188" t="s">
        <v>0</v>
      </c>
      <c r="D2" s="158"/>
      <c r="E2" s="159"/>
      <c r="F2" s="176"/>
      <c r="G2" s="177"/>
      <c r="H2" s="176"/>
      <c r="I2" s="177"/>
      <c r="J2" s="176"/>
      <c r="K2" s="177"/>
      <c r="L2" s="176"/>
      <c r="M2" s="177"/>
      <c r="N2" s="190" t="s">
        <v>396</v>
      </c>
      <c r="O2" s="190"/>
    </row>
    <row r="3" spans="1:28" ht="32.25" customHeight="1">
      <c r="A3" s="95" t="s">
        <v>103</v>
      </c>
      <c r="B3" s="186"/>
      <c r="C3" s="188"/>
      <c r="D3" s="183" t="s">
        <v>1</v>
      </c>
      <c r="E3" s="173" t="s">
        <v>8</v>
      </c>
      <c r="F3" s="178" t="s">
        <v>265</v>
      </c>
      <c r="G3" s="173" t="s">
        <v>266</v>
      </c>
      <c r="H3" s="178" t="s">
        <v>265</v>
      </c>
      <c r="I3" s="173" t="s">
        <v>266</v>
      </c>
      <c r="J3" s="178" t="s">
        <v>265</v>
      </c>
      <c r="K3" s="173" t="s">
        <v>266</v>
      </c>
      <c r="L3" s="178" t="s">
        <v>265</v>
      </c>
      <c r="M3" s="173" t="s">
        <v>266</v>
      </c>
      <c r="N3" s="178" t="s">
        <v>265</v>
      </c>
      <c r="O3" s="173" t="s">
        <v>266</v>
      </c>
    </row>
    <row r="4" spans="1:28" ht="13.5" customHeight="1">
      <c r="A4" s="95" t="s">
        <v>214</v>
      </c>
      <c r="B4" s="186"/>
      <c r="C4" s="188"/>
      <c r="D4" s="184"/>
      <c r="E4" s="174"/>
      <c r="F4" s="179"/>
      <c r="G4" s="174"/>
      <c r="H4" s="179"/>
      <c r="I4" s="174"/>
      <c r="J4" s="179"/>
      <c r="K4" s="174"/>
      <c r="L4" s="179"/>
      <c r="M4" s="174"/>
      <c r="N4" s="179"/>
      <c r="O4" s="174"/>
    </row>
    <row r="5" spans="1:28" ht="15" customHeight="1" thickBot="1">
      <c r="A5" s="95" t="s">
        <v>315</v>
      </c>
      <c r="B5" s="187"/>
      <c r="C5" s="189"/>
      <c r="D5" s="185"/>
      <c r="E5" s="175"/>
      <c r="F5" s="180"/>
      <c r="G5" s="175"/>
      <c r="H5" s="180"/>
      <c r="I5" s="175"/>
      <c r="J5" s="180"/>
      <c r="K5" s="175"/>
      <c r="L5" s="180"/>
      <c r="M5" s="175"/>
      <c r="N5" s="180"/>
      <c r="O5" s="175"/>
    </row>
    <row r="6" spans="1:28" ht="15" customHeight="1">
      <c r="A6" s="95" t="s">
        <v>117</v>
      </c>
      <c r="B6" s="3"/>
      <c r="C6" s="4"/>
      <c r="D6" s="113"/>
      <c r="E6" s="60"/>
      <c r="F6" s="18"/>
      <c r="G6" s="60"/>
      <c r="H6" s="18"/>
      <c r="I6" s="60"/>
      <c r="J6" s="18"/>
      <c r="K6" s="60"/>
      <c r="L6" s="18"/>
      <c r="M6" s="60"/>
      <c r="N6" s="18"/>
      <c r="O6" s="60"/>
    </row>
    <row r="7" spans="1:28" ht="15" customHeight="1">
      <c r="A7" s="95"/>
      <c r="B7" s="56">
        <v>1</v>
      </c>
      <c r="C7" s="57" t="s">
        <v>91</v>
      </c>
      <c r="D7" s="114"/>
      <c r="E7" s="61"/>
      <c r="F7" s="58"/>
      <c r="G7" s="61"/>
      <c r="H7" s="58"/>
      <c r="I7" s="61"/>
      <c r="J7" s="58"/>
      <c r="K7" s="61"/>
      <c r="L7" s="58"/>
      <c r="M7" s="61"/>
      <c r="N7" s="58"/>
      <c r="O7" s="61"/>
      <c r="Q7" s="130"/>
    </row>
    <row r="8" spans="1:28" s="2" customFormat="1" ht="15" customHeight="1">
      <c r="B8" s="5"/>
      <c r="C8" s="6"/>
      <c r="D8" s="113"/>
      <c r="E8" s="62"/>
      <c r="F8" s="18"/>
      <c r="G8" s="62"/>
      <c r="H8" s="18"/>
      <c r="I8" s="62"/>
      <c r="J8" s="18"/>
      <c r="K8" s="62"/>
      <c r="L8" s="18"/>
      <c r="M8" s="62"/>
      <c r="N8" s="18"/>
      <c r="O8" s="62"/>
      <c r="P8" s="131"/>
      <c r="Q8" s="133"/>
    </row>
    <row r="9" spans="1:28" ht="15" customHeight="1">
      <c r="B9" s="140" t="s">
        <v>92</v>
      </c>
      <c r="C9" s="8" t="s">
        <v>93</v>
      </c>
      <c r="D9" s="115" t="s">
        <v>9</v>
      </c>
      <c r="E9" s="63"/>
      <c r="F9" s="109">
        <v>0.85</v>
      </c>
      <c r="G9" s="110">
        <f>E9*F9</f>
        <v>0</v>
      </c>
      <c r="H9" s="109">
        <v>0.1</v>
      </c>
      <c r="I9" s="63">
        <f>$E9*H9</f>
        <v>0</v>
      </c>
      <c r="J9" s="109">
        <v>0.04</v>
      </c>
      <c r="K9" s="63">
        <f>$E9*J9</f>
        <v>0</v>
      </c>
      <c r="L9" s="109">
        <v>0.01</v>
      </c>
      <c r="M9" s="63">
        <f>$E9*L9</f>
        <v>0</v>
      </c>
      <c r="N9" s="109">
        <f>F9+H9+J9+L9</f>
        <v>1</v>
      </c>
      <c r="O9" s="110">
        <f>N9*E9</f>
        <v>0</v>
      </c>
      <c r="P9" s="132"/>
      <c r="R9"/>
    </row>
    <row r="10" spans="1:28" s="2" customFormat="1" ht="15" customHeight="1">
      <c r="B10" s="5"/>
      <c r="C10" s="55"/>
      <c r="D10" s="113"/>
      <c r="E10" s="63"/>
      <c r="F10" s="109"/>
      <c r="G10" s="110"/>
      <c r="H10" s="109"/>
      <c r="I10" s="110"/>
      <c r="J10" s="109"/>
      <c r="K10" s="110"/>
      <c r="L10" s="109"/>
      <c r="M10" s="110"/>
      <c r="N10" s="109"/>
      <c r="O10" s="110"/>
      <c r="P10" s="131"/>
      <c r="Q10" s="133"/>
    </row>
    <row r="11" spans="1:28" ht="15" customHeight="1">
      <c r="B11" s="140" t="s">
        <v>84</v>
      </c>
      <c r="C11" s="8" t="s">
        <v>94</v>
      </c>
      <c r="D11" s="115" t="s">
        <v>9</v>
      </c>
      <c r="E11" s="63"/>
      <c r="F11" s="109">
        <v>0.85</v>
      </c>
      <c r="G11" s="110">
        <f>E11*F11</f>
        <v>0</v>
      </c>
      <c r="H11" s="109">
        <v>0.1</v>
      </c>
      <c r="I11" s="63">
        <f>$E11*H11</f>
        <v>0</v>
      </c>
      <c r="J11" s="109">
        <v>0.04</v>
      </c>
      <c r="K11" s="63">
        <f>$E11*J11</f>
        <v>0</v>
      </c>
      <c r="L11" s="109">
        <v>0.01</v>
      </c>
      <c r="M11" s="63">
        <f>$E11*L11</f>
        <v>0</v>
      </c>
      <c r="N11" s="109">
        <f>F11+H11+J11+L11</f>
        <v>1</v>
      </c>
      <c r="O11" s="110">
        <f>N11*E11</f>
        <v>0</v>
      </c>
      <c r="P11" s="132"/>
      <c r="R11"/>
    </row>
    <row r="12" spans="1:28" s="2" customFormat="1" ht="15" customHeight="1">
      <c r="B12" s="5"/>
      <c r="C12" s="55"/>
      <c r="D12" s="113"/>
      <c r="E12" s="63"/>
      <c r="F12" s="109"/>
      <c r="G12" s="110"/>
      <c r="H12" s="109"/>
      <c r="I12" s="110"/>
      <c r="J12" s="109"/>
      <c r="K12" s="110"/>
      <c r="L12" s="109"/>
      <c r="M12" s="110"/>
      <c r="N12" s="109"/>
      <c r="O12" s="110"/>
      <c r="P12" s="131"/>
      <c r="Q12" s="133"/>
    </row>
    <row r="13" spans="1:28" ht="15" customHeight="1">
      <c r="B13" s="140" t="s">
        <v>96</v>
      </c>
      <c r="C13" s="8" t="s">
        <v>95</v>
      </c>
      <c r="D13" s="115" t="s">
        <v>9</v>
      </c>
      <c r="E13" s="63"/>
      <c r="F13" s="109">
        <v>0.85</v>
      </c>
      <c r="G13" s="110">
        <f>E13*F13</f>
        <v>0</v>
      </c>
      <c r="H13" s="109">
        <v>0.1</v>
      </c>
      <c r="I13" s="63">
        <f>$E13*H13</f>
        <v>0</v>
      </c>
      <c r="J13" s="109">
        <v>0.04</v>
      </c>
      <c r="K13" s="63">
        <f>$E13*J13</f>
        <v>0</v>
      </c>
      <c r="L13" s="109">
        <v>0.01</v>
      </c>
      <c r="M13" s="63">
        <f>$E13*L13</f>
        <v>0</v>
      </c>
      <c r="N13" s="109">
        <f>F13+H13+J13+L13</f>
        <v>1</v>
      </c>
      <c r="O13" s="110">
        <f>N13*E13</f>
        <v>0</v>
      </c>
      <c r="P13" s="131"/>
      <c r="Q13" s="133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s="2" customFormat="1" ht="15" customHeight="1">
      <c r="B14" s="5"/>
      <c r="C14" s="55"/>
      <c r="D14" s="113"/>
      <c r="E14" s="63"/>
      <c r="F14" s="109"/>
      <c r="G14" s="110"/>
      <c r="H14" s="109"/>
      <c r="I14" s="110"/>
      <c r="J14" s="109"/>
      <c r="K14" s="110"/>
      <c r="L14" s="109"/>
      <c r="M14" s="110"/>
      <c r="N14" s="109"/>
      <c r="O14" s="110"/>
      <c r="P14" s="132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" customHeight="1">
      <c r="B15" s="140" t="s">
        <v>85</v>
      </c>
      <c r="C15" s="8" t="s">
        <v>296</v>
      </c>
      <c r="D15" s="115" t="s">
        <v>9</v>
      </c>
      <c r="E15" s="63"/>
      <c r="F15" s="109">
        <v>0.85</v>
      </c>
      <c r="G15" s="110">
        <f>E15*F15</f>
        <v>0</v>
      </c>
      <c r="H15" s="109">
        <v>0.1</v>
      </c>
      <c r="I15" s="63">
        <f>$E15*H15</f>
        <v>0</v>
      </c>
      <c r="J15" s="109">
        <v>0.04</v>
      </c>
      <c r="K15" s="63">
        <f>$E15*J15</f>
        <v>0</v>
      </c>
      <c r="L15" s="109">
        <v>0.01</v>
      </c>
      <c r="M15" s="63">
        <f>$E15*L15</f>
        <v>0</v>
      </c>
      <c r="N15" s="109">
        <f>F15+H15+J15+L15</f>
        <v>1</v>
      </c>
      <c r="O15" s="110">
        <f>N15*E15</f>
        <v>0</v>
      </c>
      <c r="P15" s="131"/>
      <c r="Q15" s="133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s="2" customFormat="1" ht="15" customHeight="1">
      <c r="B16" s="5"/>
      <c r="C16" s="55"/>
      <c r="D16" s="113"/>
      <c r="E16" s="63"/>
      <c r="F16" s="109"/>
      <c r="G16" s="110"/>
      <c r="H16" s="109"/>
      <c r="I16" s="110"/>
      <c r="J16" s="109"/>
      <c r="K16" s="110"/>
      <c r="L16" s="109"/>
      <c r="M16" s="110"/>
      <c r="N16" s="109"/>
      <c r="O16" s="110"/>
      <c r="P16" s="132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15" customHeight="1">
      <c r="B17" s="140" t="s">
        <v>86</v>
      </c>
      <c r="C17" s="8" t="s">
        <v>281</v>
      </c>
      <c r="D17" s="115" t="s">
        <v>9</v>
      </c>
      <c r="E17" s="63"/>
      <c r="F17" s="109">
        <v>0.85</v>
      </c>
      <c r="G17" s="110">
        <f>E17*F17</f>
        <v>0</v>
      </c>
      <c r="H17" s="109">
        <v>0.1</v>
      </c>
      <c r="I17" s="63">
        <f>$E17*H17</f>
        <v>0</v>
      </c>
      <c r="J17" s="109">
        <v>0.04</v>
      </c>
      <c r="K17" s="63">
        <f>$E17*J17</f>
        <v>0</v>
      </c>
      <c r="L17" s="109">
        <v>0.01</v>
      </c>
      <c r="M17" s="63">
        <f>$E17*L17</f>
        <v>0</v>
      </c>
      <c r="N17" s="109">
        <f>F17+H17+J17+L17</f>
        <v>1</v>
      </c>
      <c r="O17" s="110">
        <f>N17*E17</f>
        <v>0</v>
      </c>
      <c r="P17" s="131"/>
      <c r="Q17" s="133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2:28" ht="15" customHeight="1">
      <c r="B18" s="5"/>
      <c r="C18" s="55"/>
      <c r="D18" s="116"/>
      <c r="E18" s="97"/>
      <c r="F18" s="106"/>
      <c r="G18" s="97"/>
      <c r="H18" s="106"/>
      <c r="I18" s="97"/>
      <c r="J18" s="106"/>
      <c r="K18" s="97"/>
      <c r="L18" s="106"/>
      <c r="M18" s="97"/>
      <c r="N18" s="106"/>
      <c r="O18" s="97"/>
    </row>
    <row r="19" spans="2:28" ht="15" customHeight="1">
      <c r="B19" s="5"/>
      <c r="C19" s="65" t="s">
        <v>90</v>
      </c>
      <c r="D19" s="117"/>
      <c r="E19" s="66"/>
      <c r="F19" s="18"/>
      <c r="G19" s="110">
        <f>SUM(G9:G18)</f>
        <v>0</v>
      </c>
      <c r="H19" s="18"/>
      <c r="I19" s="110">
        <f>SUM(I9:I18)</f>
        <v>0</v>
      </c>
      <c r="J19" s="18"/>
      <c r="K19" s="110">
        <f>SUM(K9:K18)</f>
        <v>0</v>
      </c>
      <c r="L19" s="18"/>
      <c r="M19" s="110">
        <f>SUM(M9:M18)</f>
        <v>0</v>
      </c>
      <c r="N19" s="18"/>
      <c r="O19" s="110">
        <f>SUM(O9:O18)</f>
        <v>0</v>
      </c>
      <c r="P19" s="131"/>
    </row>
    <row r="20" spans="2:28" ht="15" customHeight="1">
      <c r="B20" s="104"/>
      <c r="C20" s="105"/>
      <c r="D20" s="116"/>
      <c r="E20" s="97"/>
      <c r="F20" s="106"/>
      <c r="G20" s="97"/>
      <c r="H20" s="106"/>
      <c r="I20" s="97"/>
      <c r="J20" s="106"/>
      <c r="K20" s="97"/>
      <c r="L20" s="106"/>
      <c r="M20" s="97"/>
      <c r="N20" s="106"/>
      <c r="O20" s="97"/>
    </row>
    <row r="21" spans="2:28" ht="15" customHeight="1">
      <c r="B21" s="98">
        <v>2</v>
      </c>
      <c r="C21" s="99" t="s">
        <v>6</v>
      </c>
      <c r="D21" s="118"/>
      <c r="E21" s="101"/>
      <c r="F21" s="100"/>
      <c r="G21" s="101"/>
      <c r="H21" s="100"/>
      <c r="I21" s="101"/>
      <c r="J21" s="100"/>
      <c r="K21" s="101"/>
      <c r="L21" s="100"/>
      <c r="M21" s="101"/>
      <c r="N21" s="100"/>
      <c r="O21" s="101"/>
    </row>
    <row r="22" spans="2:28" s="2" customFormat="1" ht="15" customHeight="1">
      <c r="B22" s="5"/>
      <c r="C22" s="6"/>
      <c r="D22" s="113"/>
      <c r="E22" s="62"/>
      <c r="F22" s="18"/>
      <c r="G22" s="62"/>
      <c r="H22" s="18"/>
      <c r="I22" s="62"/>
      <c r="J22" s="18"/>
      <c r="K22" s="62"/>
      <c r="L22" s="18"/>
      <c r="M22" s="62"/>
      <c r="N22" s="18"/>
      <c r="O22" s="6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2:28" ht="15" customHeight="1">
      <c r="B23" s="140" t="s">
        <v>87</v>
      </c>
      <c r="C23" s="8" t="s">
        <v>97</v>
      </c>
      <c r="D23" s="113" t="s">
        <v>214</v>
      </c>
      <c r="E23" s="63"/>
      <c r="F23" s="109">
        <v>24308</v>
      </c>
      <c r="G23" s="63">
        <f>E23*F23</f>
        <v>0</v>
      </c>
      <c r="H23" s="109">
        <v>823</v>
      </c>
      <c r="I23" s="63">
        <f>$E23*H23</f>
        <v>0</v>
      </c>
      <c r="J23" s="109">
        <v>2513</v>
      </c>
      <c r="K23" s="63">
        <f>$E23*J23</f>
        <v>0</v>
      </c>
      <c r="L23" s="109">
        <v>187</v>
      </c>
      <c r="M23" s="63">
        <f>$E23*L23</f>
        <v>0</v>
      </c>
      <c r="N23" s="109">
        <f>F23+H23+J23+L23</f>
        <v>27831</v>
      </c>
      <c r="O23" s="110">
        <f>N23*E23</f>
        <v>0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2:28" s="2" customFormat="1" ht="15" customHeight="1">
      <c r="B24" s="5"/>
      <c r="C24" s="55"/>
      <c r="D24" s="113"/>
      <c r="E24" s="63"/>
      <c r="F24" s="109"/>
      <c r="G24" s="63"/>
      <c r="H24" s="109"/>
      <c r="I24" s="63"/>
      <c r="J24" s="109"/>
      <c r="K24" s="63"/>
      <c r="L24" s="109"/>
      <c r="M24" s="63"/>
      <c r="N24" s="109"/>
      <c r="O24" s="63"/>
      <c r="P24" s="1"/>
      <c r="Q24" s="1"/>
      <c r="R24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2:28" ht="15" customHeight="1">
      <c r="B25" s="140" t="s">
        <v>88</v>
      </c>
      <c r="C25" s="8" t="s">
        <v>98</v>
      </c>
      <c r="D25" s="115"/>
      <c r="E25" s="107"/>
      <c r="F25" s="109"/>
      <c r="G25" s="63"/>
      <c r="H25" s="109"/>
      <c r="I25" s="63"/>
      <c r="J25" s="109"/>
      <c r="K25" s="63"/>
      <c r="L25" s="109"/>
      <c r="M25" s="63"/>
      <c r="N25" s="109"/>
      <c r="O25" s="63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2:28" ht="15" customHeight="1">
      <c r="B26" s="141" t="s">
        <v>293</v>
      </c>
      <c r="C26" s="92" t="s">
        <v>99</v>
      </c>
      <c r="D26" s="113" t="s">
        <v>89</v>
      </c>
      <c r="E26" s="63"/>
      <c r="F26" s="109">
        <v>12</v>
      </c>
      <c r="G26" s="63">
        <f>E26*F26</f>
        <v>0</v>
      </c>
      <c r="H26" s="109">
        <v>0</v>
      </c>
      <c r="I26" s="63">
        <f t="shared" ref="I26:I28" si="0">$E26*H26</f>
        <v>0</v>
      </c>
      <c r="J26" s="109">
        <v>0</v>
      </c>
      <c r="K26" s="63">
        <f t="shared" ref="K26:K28" si="1">$E26*J26</f>
        <v>0</v>
      </c>
      <c r="L26" s="109">
        <v>0</v>
      </c>
      <c r="M26" s="63">
        <f t="shared" ref="M26:M28" si="2">$E26*L26</f>
        <v>0</v>
      </c>
      <c r="N26" s="109">
        <f>F26+H26+J26+L26</f>
        <v>12</v>
      </c>
      <c r="O26" s="110">
        <f>N26*E26</f>
        <v>0</v>
      </c>
      <c r="R26"/>
    </row>
    <row r="27" spans="2:28" ht="15" customHeight="1">
      <c r="B27" s="141" t="s">
        <v>294</v>
      </c>
      <c r="C27" s="92" t="s">
        <v>100</v>
      </c>
      <c r="D27" s="113" t="s">
        <v>89</v>
      </c>
      <c r="E27" s="63"/>
      <c r="F27" s="109">
        <v>7</v>
      </c>
      <c r="G27" s="63">
        <f>E27*F27</f>
        <v>0</v>
      </c>
      <c r="H27" s="109">
        <v>0</v>
      </c>
      <c r="I27" s="63">
        <f t="shared" si="0"/>
        <v>0</v>
      </c>
      <c r="J27" s="109">
        <v>0</v>
      </c>
      <c r="K27" s="63">
        <f t="shared" si="1"/>
        <v>0</v>
      </c>
      <c r="L27" s="109">
        <v>0</v>
      </c>
      <c r="M27" s="63">
        <f t="shared" si="2"/>
        <v>0</v>
      </c>
      <c r="N27" s="109">
        <f>F27+H27+J27+L27</f>
        <v>7</v>
      </c>
      <c r="O27" s="110">
        <f>N27*E27</f>
        <v>0</v>
      </c>
      <c r="R27"/>
    </row>
    <row r="28" spans="2:28" ht="15" customHeight="1">
      <c r="B28" s="141" t="s">
        <v>295</v>
      </c>
      <c r="C28" s="92" t="s">
        <v>101</v>
      </c>
      <c r="D28" s="113" t="s">
        <v>89</v>
      </c>
      <c r="E28" s="63"/>
      <c r="F28" s="109">
        <v>6</v>
      </c>
      <c r="G28" s="63">
        <f>E28*F28</f>
        <v>0</v>
      </c>
      <c r="H28" s="109">
        <v>0</v>
      </c>
      <c r="I28" s="63">
        <f t="shared" si="0"/>
        <v>0</v>
      </c>
      <c r="J28" s="109">
        <v>0</v>
      </c>
      <c r="K28" s="63">
        <f t="shared" si="1"/>
        <v>0</v>
      </c>
      <c r="L28" s="109">
        <v>0</v>
      </c>
      <c r="M28" s="63">
        <f t="shared" si="2"/>
        <v>0</v>
      </c>
      <c r="N28" s="109">
        <f>F28+H28+J28+L28</f>
        <v>6</v>
      </c>
      <c r="O28" s="110">
        <f>N28*E28</f>
        <v>0</v>
      </c>
      <c r="R28"/>
    </row>
    <row r="29" spans="2:28" s="2" customFormat="1" ht="15" customHeight="1">
      <c r="B29" s="5"/>
      <c r="C29" s="55"/>
      <c r="D29" s="113"/>
      <c r="E29" s="63"/>
      <c r="F29" s="109"/>
      <c r="G29" s="63"/>
      <c r="H29" s="109"/>
      <c r="I29" s="63"/>
      <c r="J29" s="109"/>
      <c r="K29" s="63"/>
      <c r="L29" s="109"/>
      <c r="M29" s="63"/>
      <c r="N29" s="109"/>
      <c r="O29" s="63"/>
      <c r="P29" s="1"/>
      <c r="Q29" s="1"/>
      <c r="R29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2:28" s="2" customFormat="1" ht="15" customHeight="1">
      <c r="B30" s="140" t="s">
        <v>282</v>
      </c>
      <c r="C30" s="8" t="s">
        <v>309</v>
      </c>
      <c r="D30" s="113" t="s">
        <v>89</v>
      </c>
      <c r="E30" s="63"/>
      <c r="F30" s="109">
        <v>24</v>
      </c>
      <c r="G30" s="63">
        <f>E30*F30</f>
        <v>0</v>
      </c>
      <c r="H30" s="109">
        <v>0</v>
      </c>
      <c r="I30" s="63">
        <f>$E30*H30</f>
        <v>0</v>
      </c>
      <c r="J30" s="109">
        <v>0</v>
      </c>
      <c r="K30" s="63">
        <f>$E30*J30</f>
        <v>0</v>
      </c>
      <c r="L30" s="109">
        <v>0</v>
      </c>
      <c r="M30" s="63">
        <f>$E30*L30</f>
        <v>0</v>
      </c>
      <c r="N30" s="109">
        <f>F30+H30+J30+L30</f>
        <v>24</v>
      </c>
      <c r="O30" s="110">
        <f>N30*E30</f>
        <v>0</v>
      </c>
    </row>
    <row r="31" spans="2:28" s="2" customFormat="1" ht="15" customHeight="1">
      <c r="B31" s="140"/>
      <c r="C31" s="8"/>
      <c r="D31" s="115"/>
      <c r="E31" s="107"/>
      <c r="F31" s="109"/>
      <c r="G31" s="63"/>
      <c r="H31" s="109"/>
      <c r="I31" s="63"/>
      <c r="J31" s="109"/>
      <c r="K31" s="63"/>
      <c r="L31" s="109"/>
      <c r="M31" s="63"/>
      <c r="N31" s="109"/>
      <c r="O31" s="63"/>
    </row>
    <row r="32" spans="2:28" ht="15" customHeight="1">
      <c r="B32" s="142" t="s">
        <v>283</v>
      </c>
      <c r="C32" s="8" t="s">
        <v>277</v>
      </c>
      <c r="D32" s="113" t="s">
        <v>214</v>
      </c>
      <c r="E32" s="63"/>
      <c r="F32" s="109">
        <v>4512</v>
      </c>
      <c r="G32" s="63">
        <f>E32*F32</f>
        <v>0</v>
      </c>
      <c r="H32" s="109">
        <v>0</v>
      </c>
      <c r="I32" s="63">
        <f>$E32*H32</f>
        <v>0</v>
      </c>
      <c r="J32" s="109">
        <v>0</v>
      </c>
      <c r="K32" s="63">
        <f>$E32*J32</f>
        <v>0</v>
      </c>
      <c r="L32" s="109">
        <v>0</v>
      </c>
      <c r="M32" s="63">
        <f>$E32*L32</f>
        <v>0</v>
      </c>
      <c r="N32" s="109">
        <f>F32+H32+J32+L32</f>
        <v>4512</v>
      </c>
      <c r="O32" s="110">
        <f>N32*E32</f>
        <v>0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2:28" s="2" customFormat="1" ht="15" customHeight="1">
      <c r="B33" s="136"/>
      <c r="C33" s="55"/>
      <c r="D33" s="113"/>
      <c r="E33" s="63"/>
      <c r="F33" s="109"/>
      <c r="G33" s="63"/>
      <c r="H33" s="109"/>
      <c r="I33" s="63"/>
      <c r="J33" s="109"/>
      <c r="K33" s="63"/>
      <c r="L33" s="109"/>
      <c r="M33" s="63"/>
      <c r="N33" s="109"/>
      <c r="O33" s="63"/>
      <c r="P33" s="1"/>
      <c r="Q33" s="1"/>
      <c r="R33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2:28" ht="15" customHeight="1">
      <c r="B34" s="142" t="s">
        <v>284</v>
      </c>
      <c r="C34" s="8" t="s">
        <v>276</v>
      </c>
      <c r="D34" s="113" t="s">
        <v>214</v>
      </c>
      <c r="E34" s="63"/>
      <c r="F34" s="109">
        <v>4800</v>
      </c>
      <c r="G34" s="63">
        <f>E34*F34</f>
        <v>0</v>
      </c>
      <c r="H34" s="109">
        <v>77</v>
      </c>
      <c r="I34" s="63">
        <f>$E34*H34</f>
        <v>0</v>
      </c>
      <c r="J34" s="109">
        <v>1925</v>
      </c>
      <c r="K34" s="63">
        <f>$E34*J34</f>
        <v>0</v>
      </c>
      <c r="L34" s="109">
        <v>0</v>
      </c>
      <c r="M34" s="63">
        <f>$E34*L34</f>
        <v>0</v>
      </c>
      <c r="N34" s="109">
        <f>F34+H34+J34+L34</f>
        <v>6802</v>
      </c>
      <c r="O34" s="110">
        <f>N34*E34</f>
        <v>0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2:28" s="2" customFormat="1" ht="15" customHeight="1">
      <c r="B35" s="136"/>
      <c r="C35" s="55"/>
      <c r="D35" s="113"/>
      <c r="E35" s="63"/>
      <c r="F35" s="109"/>
      <c r="G35" s="63"/>
      <c r="H35" s="109"/>
      <c r="I35" s="63"/>
      <c r="J35" s="109"/>
      <c r="K35" s="63"/>
      <c r="L35" s="109"/>
      <c r="M35" s="63"/>
      <c r="N35" s="109"/>
      <c r="O35" s="63"/>
      <c r="P35" s="1"/>
      <c r="Q35" s="1"/>
      <c r="R35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2:28" ht="15" customHeight="1">
      <c r="B36" s="142" t="s">
        <v>285</v>
      </c>
      <c r="C36" s="8" t="s">
        <v>102</v>
      </c>
      <c r="D36" s="113"/>
      <c r="E36" s="63"/>
      <c r="F36" s="109"/>
      <c r="G36" s="63"/>
      <c r="H36" s="109"/>
      <c r="I36" s="63"/>
      <c r="J36" s="109"/>
      <c r="K36" s="63"/>
      <c r="L36" s="109"/>
      <c r="M36" s="63"/>
      <c r="N36" s="109"/>
      <c r="O36" s="63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2:28" ht="15" customHeight="1">
      <c r="B37" s="143" t="s">
        <v>299</v>
      </c>
      <c r="C37" s="92" t="s">
        <v>297</v>
      </c>
      <c r="D37" s="113" t="s">
        <v>103</v>
      </c>
      <c r="E37" s="63"/>
      <c r="F37" s="109">
        <v>2240</v>
      </c>
      <c r="G37" s="63">
        <f>E37*F37</f>
        <v>0</v>
      </c>
      <c r="H37" s="109">
        <v>0</v>
      </c>
      <c r="I37" s="63">
        <f>$E37*H37</f>
        <v>0</v>
      </c>
      <c r="J37" s="109">
        <v>32</v>
      </c>
      <c r="K37" s="63">
        <f>$E37*J37</f>
        <v>0</v>
      </c>
      <c r="L37" s="109">
        <v>0</v>
      </c>
      <c r="M37" s="63">
        <f>$E37*L37</f>
        <v>0</v>
      </c>
      <c r="N37" s="109">
        <f>F37+H37+J37+L37</f>
        <v>2272</v>
      </c>
      <c r="O37" s="110">
        <f>N37*E37</f>
        <v>0</v>
      </c>
      <c r="R37"/>
    </row>
    <row r="38" spans="2:28" ht="15" customHeight="1">
      <c r="B38" s="143" t="s">
        <v>300</v>
      </c>
      <c r="C38" s="92" t="s">
        <v>333</v>
      </c>
      <c r="D38" s="113" t="s">
        <v>103</v>
      </c>
      <c r="E38" s="63"/>
      <c r="F38" s="109">
        <v>37</v>
      </c>
      <c r="G38" s="63">
        <f>E38*F38</f>
        <v>0</v>
      </c>
      <c r="H38" s="109">
        <v>0</v>
      </c>
      <c r="I38" s="63">
        <f>$E38*H38</f>
        <v>0</v>
      </c>
      <c r="J38" s="109">
        <v>0</v>
      </c>
      <c r="K38" s="63">
        <f>$E38*J38</f>
        <v>0</v>
      </c>
      <c r="L38" s="109">
        <v>0</v>
      </c>
      <c r="M38" s="63">
        <f>$E38*L38</f>
        <v>0</v>
      </c>
      <c r="N38" s="109">
        <f>F38+H38+J38+L38</f>
        <v>37</v>
      </c>
      <c r="O38" s="110">
        <f>N38*E38</f>
        <v>0</v>
      </c>
      <c r="R38"/>
    </row>
    <row r="39" spans="2:28" s="64" customFormat="1" ht="15" customHeight="1">
      <c r="B39" s="143" t="s">
        <v>301</v>
      </c>
      <c r="C39" s="92" t="s">
        <v>298</v>
      </c>
      <c r="D39" s="113" t="s">
        <v>103</v>
      </c>
      <c r="E39" s="63"/>
      <c r="F39" s="109">
        <v>168</v>
      </c>
      <c r="G39" s="63">
        <f>E39*F39</f>
        <v>0</v>
      </c>
      <c r="H39" s="109">
        <v>0</v>
      </c>
      <c r="I39" s="63">
        <f>$E39*H39</f>
        <v>0</v>
      </c>
      <c r="J39" s="109">
        <v>0</v>
      </c>
      <c r="K39" s="63">
        <f>$E39*J39</f>
        <v>0</v>
      </c>
      <c r="L39" s="109">
        <v>0</v>
      </c>
      <c r="M39" s="63">
        <f>$E39*L39</f>
        <v>0</v>
      </c>
      <c r="N39" s="109">
        <f>F39+H39+J39+L39</f>
        <v>168</v>
      </c>
      <c r="O39" s="110">
        <f>N39*E39</f>
        <v>0</v>
      </c>
      <c r="P39" s="1"/>
      <c r="Q39" s="1"/>
      <c r="R39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2:28" ht="15" customHeight="1">
      <c r="B40" s="143" t="s">
        <v>302</v>
      </c>
      <c r="C40" s="138" t="s">
        <v>332</v>
      </c>
      <c r="D40" s="117" t="s">
        <v>89</v>
      </c>
      <c r="E40" s="63"/>
      <c r="F40" s="109">
        <v>47</v>
      </c>
      <c r="G40" s="63">
        <f>E40*F40</f>
        <v>0</v>
      </c>
      <c r="H40" s="109">
        <v>0</v>
      </c>
      <c r="I40" s="63">
        <f>$E40*H40</f>
        <v>0</v>
      </c>
      <c r="J40" s="109">
        <v>0</v>
      </c>
      <c r="K40" s="63">
        <f>$E40*J40</f>
        <v>0</v>
      </c>
      <c r="L40" s="109">
        <v>0</v>
      </c>
      <c r="M40" s="63">
        <f>$E40*L40</f>
        <v>0</v>
      </c>
      <c r="N40" s="109">
        <f>F40+H40+J40+L40</f>
        <v>47</v>
      </c>
      <c r="O40" s="110">
        <f>N40*E40</f>
        <v>0</v>
      </c>
      <c r="P40" s="2"/>
      <c r="Q40" s="64"/>
      <c r="R40" s="64"/>
      <c r="S40"/>
      <c r="T40" s="64"/>
      <c r="U40" s="64"/>
      <c r="V40" s="64"/>
      <c r="W40" s="64"/>
      <c r="X40" s="64"/>
      <c r="Y40" s="64"/>
      <c r="Z40" s="64"/>
      <c r="AA40" s="64"/>
      <c r="AB40" s="64"/>
    </row>
    <row r="41" spans="2:28" s="2" customFormat="1" ht="15" customHeight="1">
      <c r="B41" s="136"/>
      <c r="C41" s="55"/>
      <c r="D41" s="113"/>
      <c r="E41" s="63"/>
      <c r="F41" s="109"/>
      <c r="G41" s="63"/>
      <c r="H41" s="109"/>
      <c r="I41" s="63"/>
      <c r="J41" s="109"/>
      <c r="K41" s="63"/>
      <c r="L41" s="109"/>
      <c r="M41" s="63"/>
      <c r="N41" s="109"/>
      <c r="O41" s="63"/>
      <c r="P41" s="1"/>
      <c r="Q41" s="1"/>
      <c r="R4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2:28" ht="15" customHeight="1">
      <c r="B42" s="142" t="s">
        <v>421</v>
      </c>
      <c r="C42" s="8" t="s">
        <v>317</v>
      </c>
      <c r="D42" s="115"/>
      <c r="E42" s="107"/>
      <c r="F42" s="109"/>
      <c r="G42" s="63"/>
      <c r="H42" s="109"/>
      <c r="I42" s="63"/>
      <c r="J42" s="109"/>
      <c r="K42" s="63"/>
      <c r="L42" s="109"/>
      <c r="M42" s="63"/>
      <c r="N42" s="109"/>
      <c r="O42" s="63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2:28" ht="15" customHeight="1">
      <c r="B43" s="143" t="s">
        <v>319</v>
      </c>
      <c r="C43" s="92" t="s">
        <v>318</v>
      </c>
      <c r="D43" s="113" t="s">
        <v>89</v>
      </c>
      <c r="E43" s="63"/>
      <c r="F43" s="109">
        <v>10</v>
      </c>
      <c r="G43" s="63">
        <f>E43*F43</f>
        <v>0</v>
      </c>
      <c r="H43" s="109">
        <v>0</v>
      </c>
      <c r="I43" s="63">
        <f t="shared" ref="I43:I44" si="3">$E43*H43</f>
        <v>0</v>
      </c>
      <c r="J43" s="109">
        <v>0</v>
      </c>
      <c r="K43" s="63">
        <f t="shared" ref="K43:K44" si="4">$E43*J43</f>
        <v>0</v>
      </c>
      <c r="L43" s="109">
        <v>0</v>
      </c>
      <c r="M43" s="63">
        <f t="shared" ref="M43:M44" si="5">$E43*L43</f>
        <v>0</v>
      </c>
      <c r="N43" s="109">
        <f>F43+H43+J43+L43</f>
        <v>10</v>
      </c>
      <c r="O43" s="110">
        <f>N43*E43</f>
        <v>0</v>
      </c>
      <c r="P43" s="95"/>
      <c r="R43"/>
    </row>
    <row r="44" spans="2:28" ht="15" customHeight="1">
      <c r="B44" s="143" t="s">
        <v>320</v>
      </c>
      <c r="C44" s="92" t="s">
        <v>327</v>
      </c>
      <c r="D44" s="113" t="s">
        <v>89</v>
      </c>
      <c r="E44" s="63"/>
      <c r="F44" s="109">
        <v>23</v>
      </c>
      <c r="G44" s="63">
        <f>E44*F44</f>
        <v>0</v>
      </c>
      <c r="H44" s="109">
        <v>0</v>
      </c>
      <c r="I44" s="63">
        <f t="shared" si="3"/>
        <v>0</v>
      </c>
      <c r="J44" s="109">
        <v>0</v>
      </c>
      <c r="K44" s="63">
        <f t="shared" si="4"/>
        <v>0</v>
      </c>
      <c r="L44" s="109">
        <v>0</v>
      </c>
      <c r="M44" s="63">
        <f t="shared" si="5"/>
        <v>0</v>
      </c>
      <c r="N44" s="109">
        <f>F44+H44+J44+L44</f>
        <v>23</v>
      </c>
      <c r="O44" s="110">
        <f>N44*E44</f>
        <v>0</v>
      </c>
      <c r="R44"/>
    </row>
    <row r="45" spans="2:28" s="2" customFormat="1" ht="15" customHeight="1">
      <c r="B45" s="136"/>
      <c r="C45" s="55"/>
      <c r="D45" s="113"/>
      <c r="E45" s="63"/>
      <c r="F45" s="109"/>
      <c r="G45" s="63"/>
      <c r="H45" s="109"/>
      <c r="I45" s="63"/>
      <c r="J45" s="109"/>
      <c r="K45" s="63"/>
      <c r="L45" s="109"/>
      <c r="M45" s="63"/>
      <c r="N45" s="109"/>
      <c r="O45" s="63"/>
      <c r="Q45" s="1"/>
      <c r="R45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2:28" ht="15" customHeight="1">
      <c r="B46" s="142" t="s">
        <v>286</v>
      </c>
      <c r="C46" s="8" t="s">
        <v>398</v>
      </c>
      <c r="D46" s="113" t="s">
        <v>214</v>
      </c>
      <c r="E46" s="63"/>
      <c r="F46" s="109"/>
      <c r="G46" s="63"/>
      <c r="H46" s="109"/>
      <c r="I46" s="63"/>
      <c r="J46" s="109"/>
      <c r="K46" s="63"/>
      <c r="L46" s="109"/>
      <c r="M46" s="63"/>
      <c r="N46" s="109"/>
      <c r="O46" s="110"/>
      <c r="P46" s="168"/>
      <c r="Q46" s="169"/>
      <c r="R46" s="169"/>
      <c r="S46" s="169"/>
      <c r="T46" s="169"/>
      <c r="U46" s="169"/>
      <c r="V46" s="169"/>
      <c r="W46" s="2"/>
      <c r="X46" s="2"/>
      <c r="Y46" s="2"/>
      <c r="Z46" s="2"/>
      <c r="AA46" s="2"/>
      <c r="AB46" s="2"/>
    </row>
    <row r="47" spans="2:28" ht="15" customHeight="1">
      <c r="B47" s="142" t="s">
        <v>439</v>
      </c>
      <c r="C47" s="55" t="s">
        <v>437</v>
      </c>
      <c r="D47" s="113" t="s">
        <v>214</v>
      </c>
      <c r="E47" s="63"/>
      <c r="F47" s="109">
        <v>3449</v>
      </c>
      <c r="G47" s="63">
        <f>E47*F47</f>
        <v>0</v>
      </c>
      <c r="H47" s="109">
        <v>0</v>
      </c>
      <c r="I47" s="63">
        <f>$E47*H47</f>
        <v>0</v>
      </c>
      <c r="J47" s="109">
        <v>539</v>
      </c>
      <c r="K47" s="63">
        <f>$E47*J47</f>
        <v>0</v>
      </c>
      <c r="L47" s="109">
        <v>0</v>
      </c>
      <c r="M47" s="63">
        <f>$E47*L47</f>
        <v>0</v>
      </c>
      <c r="N47" s="109">
        <f>F47+H47+J47+L47</f>
        <v>3988</v>
      </c>
      <c r="O47" s="110">
        <f>N47*E47</f>
        <v>0</v>
      </c>
      <c r="P47" s="168"/>
      <c r="Q47" s="169"/>
      <c r="R47" s="169"/>
      <c r="S47" s="169"/>
      <c r="T47" s="169"/>
      <c r="U47" s="169"/>
      <c r="V47" s="169"/>
      <c r="W47" s="2"/>
      <c r="X47" s="2"/>
      <c r="Y47" s="2"/>
      <c r="Z47" s="2"/>
      <c r="AA47" s="2"/>
      <c r="AB47" s="2"/>
    </row>
    <row r="48" spans="2:28" s="2" customFormat="1" ht="15" customHeight="1">
      <c r="B48" s="136" t="s">
        <v>440</v>
      </c>
      <c r="C48" s="55" t="s">
        <v>438</v>
      </c>
      <c r="D48" s="113" t="s">
        <v>214</v>
      </c>
      <c r="E48" s="63"/>
      <c r="F48" s="109">
        <v>484</v>
      </c>
      <c r="G48" s="63">
        <f>E48*F48</f>
        <v>0</v>
      </c>
      <c r="H48" s="109">
        <v>0</v>
      </c>
      <c r="I48" s="63">
        <f>$E48*H48</f>
        <v>0</v>
      </c>
      <c r="J48" s="109">
        <v>0</v>
      </c>
      <c r="K48" s="63">
        <f>$E48*J48</f>
        <v>0</v>
      </c>
      <c r="L48" s="109">
        <v>55</v>
      </c>
      <c r="M48" s="63">
        <f>$E48*L48</f>
        <v>0</v>
      </c>
      <c r="N48" s="109">
        <f>F48+H48+J48+L48</f>
        <v>539</v>
      </c>
      <c r="O48" s="110">
        <f>N48*E48</f>
        <v>0</v>
      </c>
      <c r="P48" s="168"/>
      <c r="Q48" s="169"/>
      <c r="R48" s="169"/>
      <c r="S48" s="169"/>
      <c r="T48" s="169"/>
      <c r="U48" s="169"/>
      <c r="V48" s="169"/>
      <c r="W48" s="1"/>
      <c r="X48" s="1"/>
      <c r="Y48" s="1"/>
      <c r="Z48" s="1"/>
      <c r="AA48" s="1"/>
      <c r="AB48" s="1"/>
    </row>
    <row r="49" spans="2:28" s="2" customFormat="1" ht="15" customHeight="1">
      <c r="B49" s="136"/>
      <c r="C49" s="55"/>
      <c r="D49" s="113"/>
      <c r="E49" s="63"/>
      <c r="F49" s="109"/>
      <c r="G49" s="63"/>
      <c r="H49" s="109"/>
      <c r="I49" s="63"/>
      <c r="J49" s="109"/>
      <c r="K49" s="63"/>
      <c r="L49" s="109"/>
      <c r="M49" s="63"/>
      <c r="N49" s="109"/>
      <c r="O49" s="110"/>
      <c r="P49" s="160"/>
      <c r="Q49" s="160"/>
      <c r="R49" s="160"/>
      <c r="S49" s="160"/>
      <c r="T49" s="160"/>
      <c r="U49" s="160"/>
      <c r="V49" s="160"/>
      <c r="W49" s="1"/>
      <c r="X49" s="1"/>
      <c r="Y49" s="1"/>
      <c r="Z49" s="1"/>
      <c r="AA49" s="1"/>
      <c r="AB49" s="1"/>
    </row>
    <row r="50" spans="2:28" ht="15" customHeight="1">
      <c r="B50" s="142" t="s">
        <v>287</v>
      </c>
      <c r="C50" s="8" t="s">
        <v>360</v>
      </c>
      <c r="D50" s="113" t="s">
        <v>316</v>
      </c>
      <c r="E50" s="63"/>
      <c r="F50" s="109">
        <v>28</v>
      </c>
      <c r="G50" s="63">
        <f>E50*F50</f>
        <v>0</v>
      </c>
      <c r="H50" s="109">
        <v>0</v>
      </c>
      <c r="I50" s="63">
        <f>$E50*H50</f>
        <v>0</v>
      </c>
      <c r="J50" s="109">
        <v>0</v>
      </c>
      <c r="K50" s="63">
        <f>$E50*J50</f>
        <v>0</v>
      </c>
      <c r="L50" s="109">
        <v>0</v>
      </c>
      <c r="M50" s="63">
        <f>$E50*L50</f>
        <v>0</v>
      </c>
      <c r="N50" s="109">
        <f>F50+H50+J50+L50</f>
        <v>28</v>
      </c>
      <c r="O50" s="110">
        <f>N50*E50</f>
        <v>0</v>
      </c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2:28" s="2" customFormat="1" ht="15" customHeight="1">
      <c r="B51" s="136"/>
      <c r="C51" s="55"/>
      <c r="D51" s="113"/>
      <c r="E51" s="63"/>
      <c r="F51" s="109"/>
      <c r="G51" s="63"/>
      <c r="H51" s="109"/>
      <c r="I51" s="63"/>
      <c r="J51" s="109"/>
      <c r="K51" s="63"/>
      <c r="L51" s="109"/>
      <c r="M51" s="63"/>
      <c r="N51" s="109"/>
      <c r="O51" s="63"/>
      <c r="P51" s="1"/>
      <c r="Q51" s="1"/>
      <c r="R5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2:28" ht="15" customHeight="1">
      <c r="B52" s="142" t="s">
        <v>288</v>
      </c>
      <c r="C52" s="8" t="s">
        <v>361</v>
      </c>
      <c r="D52" s="113"/>
      <c r="E52" s="63"/>
      <c r="F52" s="109"/>
      <c r="G52" s="63">
        <f>E52*F52</f>
        <v>0</v>
      </c>
      <c r="H52" s="109">
        <v>0</v>
      </c>
      <c r="I52" s="63">
        <f>$E52*H52</f>
        <v>0</v>
      </c>
      <c r="J52" s="109">
        <v>0</v>
      </c>
      <c r="K52" s="63">
        <f>$E52*J52</f>
        <v>0</v>
      </c>
      <c r="L52" s="109">
        <v>0</v>
      </c>
      <c r="M52" s="63">
        <f>$E52*L52</f>
        <v>0</v>
      </c>
      <c r="N52" s="109">
        <f>F52+H52+J52+L52</f>
        <v>0</v>
      </c>
      <c r="O52" s="110">
        <f>N52*E52</f>
        <v>0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2:28" ht="15" customHeight="1">
      <c r="B53" s="142" t="s">
        <v>424</v>
      </c>
      <c r="C53" s="55" t="s">
        <v>422</v>
      </c>
      <c r="D53" s="113" t="s">
        <v>214</v>
      </c>
      <c r="E53" s="63"/>
      <c r="F53" s="109">
        <v>1100</v>
      </c>
      <c r="G53" s="63">
        <f>E53*F53</f>
        <v>0</v>
      </c>
      <c r="H53" s="109">
        <v>0</v>
      </c>
      <c r="I53" s="63">
        <f>$E53*H53</f>
        <v>0</v>
      </c>
      <c r="J53" s="109">
        <v>0</v>
      </c>
      <c r="K53" s="63">
        <f>$E53*J53</f>
        <v>0</v>
      </c>
      <c r="L53" s="109">
        <v>0</v>
      </c>
      <c r="M53" s="63">
        <f>$E53*L53</f>
        <v>0</v>
      </c>
      <c r="N53" s="109">
        <f>F53+H53+J53+L53</f>
        <v>1100</v>
      </c>
      <c r="O53" s="110">
        <f>N53*E53</f>
        <v>0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2:28" ht="15" customHeight="1">
      <c r="B54" s="142" t="s">
        <v>425</v>
      </c>
      <c r="C54" s="55" t="s">
        <v>423</v>
      </c>
      <c r="D54" s="113" t="s">
        <v>214</v>
      </c>
      <c r="E54" s="63"/>
      <c r="F54" s="109">
        <v>3792</v>
      </c>
      <c r="G54" s="63">
        <f>E54*F54</f>
        <v>0</v>
      </c>
      <c r="H54" s="109">
        <v>0</v>
      </c>
      <c r="I54" s="63">
        <f>$E54*H54</f>
        <v>0</v>
      </c>
      <c r="J54" s="109">
        <v>0</v>
      </c>
      <c r="K54" s="63">
        <f>$E54*J54</f>
        <v>0</v>
      </c>
      <c r="L54" s="109">
        <v>0</v>
      </c>
      <c r="M54" s="63">
        <f>$E54*L54</f>
        <v>0</v>
      </c>
      <c r="N54" s="109">
        <f>F54+H54+J54+L54</f>
        <v>3792</v>
      </c>
      <c r="O54" s="110">
        <f>N54*E54</f>
        <v>0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2:28" s="2" customFormat="1" ht="15" customHeight="1">
      <c r="B55" s="136"/>
      <c r="C55" s="55"/>
      <c r="D55" s="113"/>
      <c r="E55" s="63"/>
      <c r="F55" s="109"/>
      <c r="G55" s="63"/>
      <c r="H55" s="109"/>
      <c r="I55" s="63"/>
      <c r="J55" s="109"/>
      <c r="K55" s="63"/>
      <c r="L55" s="109"/>
      <c r="M55" s="63"/>
      <c r="N55" s="109"/>
      <c r="O55" s="63"/>
      <c r="P55" s="1"/>
      <c r="Q55" s="1"/>
      <c r="R55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2:28" ht="15" customHeight="1">
      <c r="B56" s="142">
        <v>2.11</v>
      </c>
      <c r="C56" s="8" t="s">
        <v>104</v>
      </c>
      <c r="D56" s="115"/>
      <c r="E56" s="107"/>
      <c r="F56" s="109"/>
      <c r="G56" s="63"/>
      <c r="H56" s="109"/>
      <c r="I56" s="63"/>
      <c r="J56" s="109"/>
      <c r="K56" s="63"/>
      <c r="L56" s="109"/>
      <c r="M56" s="63"/>
      <c r="N56" s="109"/>
      <c r="O56" s="63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2:28" ht="15" customHeight="1">
      <c r="B57" s="143" t="s">
        <v>311</v>
      </c>
      <c r="C57" s="92" t="s">
        <v>426</v>
      </c>
      <c r="D57" s="113" t="s">
        <v>214</v>
      </c>
      <c r="E57" s="63"/>
      <c r="F57" s="109">
        <v>8223</v>
      </c>
      <c r="G57" s="63">
        <f>E57*F57</f>
        <v>0</v>
      </c>
      <c r="H57" s="109">
        <v>0</v>
      </c>
      <c r="I57" s="63">
        <f t="shared" ref="I57:I58" si="6">$E57*H57</f>
        <v>0</v>
      </c>
      <c r="J57" s="109">
        <v>0</v>
      </c>
      <c r="K57" s="63">
        <f t="shared" ref="K57:K58" si="7">$E57*J57</f>
        <v>0</v>
      </c>
      <c r="L57" s="109">
        <v>0</v>
      </c>
      <c r="M57" s="63">
        <f t="shared" ref="M57:M58" si="8">$E57*L57</f>
        <v>0</v>
      </c>
      <c r="N57" s="109">
        <f>F57+H57+J57+L57</f>
        <v>8223</v>
      </c>
      <c r="O57" s="110">
        <f>N57*E57</f>
        <v>0</v>
      </c>
      <c r="R57"/>
    </row>
    <row r="58" spans="2:28" ht="15" customHeight="1">
      <c r="B58" s="143" t="s">
        <v>311</v>
      </c>
      <c r="C58" s="92" t="s">
        <v>105</v>
      </c>
      <c r="D58" s="113" t="s">
        <v>214</v>
      </c>
      <c r="E58" s="63"/>
      <c r="F58" s="109">
        <v>550</v>
      </c>
      <c r="G58" s="63">
        <f>E58*F58</f>
        <v>0</v>
      </c>
      <c r="H58" s="109">
        <v>0</v>
      </c>
      <c r="I58" s="63">
        <f t="shared" si="6"/>
        <v>0</v>
      </c>
      <c r="J58" s="109">
        <v>0</v>
      </c>
      <c r="K58" s="63">
        <f t="shared" si="7"/>
        <v>0</v>
      </c>
      <c r="L58" s="109">
        <v>0</v>
      </c>
      <c r="M58" s="63">
        <f t="shared" si="8"/>
        <v>0</v>
      </c>
      <c r="N58" s="109">
        <f>F58+H58+J58+L58</f>
        <v>550</v>
      </c>
      <c r="O58" s="110">
        <f>N58*E58</f>
        <v>0</v>
      </c>
      <c r="R58"/>
    </row>
    <row r="59" spans="2:28" s="2" customFormat="1" ht="15" customHeight="1">
      <c r="B59" s="136"/>
      <c r="C59" s="55"/>
      <c r="D59" s="113"/>
      <c r="E59" s="63"/>
      <c r="F59" s="109"/>
      <c r="G59" s="63"/>
      <c r="H59" s="109"/>
      <c r="I59" s="63"/>
      <c r="J59" s="109"/>
      <c r="K59" s="63"/>
      <c r="L59" s="109"/>
      <c r="M59" s="63"/>
      <c r="N59" s="109"/>
      <c r="O59" s="63"/>
      <c r="P59" s="1"/>
      <c r="Q59" s="1"/>
      <c r="R59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2:28" ht="15" customHeight="1">
      <c r="B60" s="142">
        <v>2.12</v>
      </c>
      <c r="C60" s="8" t="s">
        <v>108</v>
      </c>
      <c r="D60" s="115"/>
      <c r="E60" s="107"/>
      <c r="F60" s="109"/>
      <c r="G60" s="63"/>
      <c r="H60" s="109"/>
      <c r="I60" s="63"/>
      <c r="J60" s="109"/>
      <c r="K60" s="63"/>
      <c r="L60" s="109"/>
      <c r="M60" s="63"/>
      <c r="N60" s="109"/>
      <c r="O60" s="63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2:28" ht="15" customHeight="1">
      <c r="B61" s="143" t="s">
        <v>321</v>
      </c>
      <c r="C61" s="92" t="s">
        <v>106</v>
      </c>
      <c r="D61" s="113" t="s">
        <v>89</v>
      </c>
      <c r="E61" s="63"/>
      <c r="F61" s="109">
        <v>100</v>
      </c>
      <c r="G61" s="63">
        <f>E61*F61</f>
        <v>0</v>
      </c>
      <c r="H61" s="109">
        <v>0</v>
      </c>
      <c r="I61" s="63">
        <f t="shared" ref="I61:I64" si="9">$E61*H61</f>
        <v>0</v>
      </c>
      <c r="J61" s="109">
        <v>5</v>
      </c>
      <c r="K61" s="63">
        <f t="shared" ref="K61:K64" si="10">$E61*J61</f>
        <v>0</v>
      </c>
      <c r="L61" s="109">
        <v>0</v>
      </c>
      <c r="M61" s="63">
        <f t="shared" ref="M61:M64" si="11">$E61*L61</f>
        <v>0</v>
      </c>
      <c r="N61" s="109">
        <f>F61+H61+J61+L61</f>
        <v>105</v>
      </c>
      <c r="O61" s="110">
        <f>N61*E61</f>
        <v>0</v>
      </c>
      <c r="R61"/>
    </row>
    <row r="62" spans="2:28" ht="15" customHeight="1">
      <c r="B62" s="143" t="s">
        <v>322</v>
      </c>
      <c r="C62" s="92" t="s">
        <v>107</v>
      </c>
      <c r="D62" s="113" t="s">
        <v>89</v>
      </c>
      <c r="E62" s="63"/>
      <c r="F62" s="109">
        <v>20</v>
      </c>
      <c r="G62" s="63">
        <f>E62*F62</f>
        <v>0</v>
      </c>
      <c r="H62" s="109">
        <v>0</v>
      </c>
      <c r="I62" s="63">
        <f t="shared" si="9"/>
        <v>0</v>
      </c>
      <c r="J62" s="109">
        <v>20</v>
      </c>
      <c r="K62" s="63">
        <f t="shared" si="10"/>
        <v>0</v>
      </c>
      <c r="L62" s="109">
        <v>0</v>
      </c>
      <c r="M62" s="63">
        <f t="shared" si="11"/>
        <v>0</v>
      </c>
      <c r="N62" s="109">
        <f>F62+H62+J62+L62</f>
        <v>40</v>
      </c>
      <c r="O62" s="110">
        <f>N62*E62</f>
        <v>0</v>
      </c>
      <c r="R62"/>
    </row>
    <row r="63" spans="2:28" ht="15" customHeight="1">
      <c r="B63" s="143" t="s">
        <v>323</v>
      </c>
      <c r="C63" s="92" t="s">
        <v>110</v>
      </c>
      <c r="D63" s="113" t="s">
        <v>89</v>
      </c>
      <c r="E63" s="63"/>
      <c r="F63" s="109">
        <v>27</v>
      </c>
      <c r="G63" s="63">
        <f>E63*F63</f>
        <v>0</v>
      </c>
      <c r="H63" s="109">
        <v>0</v>
      </c>
      <c r="I63" s="63">
        <f t="shared" si="9"/>
        <v>0</v>
      </c>
      <c r="J63" s="109">
        <v>0</v>
      </c>
      <c r="K63" s="63">
        <f t="shared" si="10"/>
        <v>0</v>
      </c>
      <c r="L63" s="109">
        <v>0</v>
      </c>
      <c r="M63" s="63">
        <f t="shared" si="11"/>
        <v>0</v>
      </c>
      <c r="N63" s="109">
        <f>F63+H63+J63+L63</f>
        <v>27</v>
      </c>
      <c r="O63" s="110">
        <f>N63*E63</f>
        <v>0</v>
      </c>
      <c r="R63"/>
    </row>
    <row r="64" spans="2:28" ht="15" customHeight="1">
      <c r="B64" s="143" t="s">
        <v>324</v>
      </c>
      <c r="C64" s="92" t="s">
        <v>109</v>
      </c>
      <c r="D64" s="113" t="s">
        <v>89</v>
      </c>
      <c r="E64" s="63"/>
      <c r="F64" s="109">
        <v>9</v>
      </c>
      <c r="G64" s="63">
        <f>E64*F64</f>
        <v>0</v>
      </c>
      <c r="H64" s="109">
        <v>0</v>
      </c>
      <c r="I64" s="63">
        <f t="shared" si="9"/>
        <v>0</v>
      </c>
      <c r="J64" s="109">
        <v>0</v>
      </c>
      <c r="K64" s="63">
        <f t="shared" si="10"/>
        <v>0</v>
      </c>
      <c r="L64" s="109">
        <v>0</v>
      </c>
      <c r="M64" s="63">
        <f t="shared" si="11"/>
        <v>0</v>
      </c>
      <c r="N64" s="109">
        <f>F64+H64+J64+L64</f>
        <v>9</v>
      </c>
      <c r="O64" s="110">
        <f>N64*E64</f>
        <v>0</v>
      </c>
      <c r="R64"/>
    </row>
    <row r="65" spans="2:28" s="2" customFormat="1" ht="15" customHeight="1">
      <c r="B65" s="136"/>
      <c r="C65" s="55"/>
      <c r="D65" s="113"/>
      <c r="E65" s="63"/>
      <c r="F65" s="109"/>
      <c r="G65" s="63"/>
      <c r="H65" s="109"/>
      <c r="I65" s="63"/>
      <c r="J65" s="109"/>
      <c r="K65" s="63"/>
      <c r="L65" s="109"/>
      <c r="M65" s="63"/>
      <c r="N65" s="109"/>
      <c r="O65" s="63"/>
      <c r="P65" s="1"/>
      <c r="Q65" s="1"/>
      <c r="R65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2:28" ht="15" customHeight="1">
      <c r="B66" s="142" t="s">
        <v>303</v>
      </c>
      <c r="C66" s="8" t="s">
        <v>111</v>
      </c>
      <c r="D66" s="113" t="s">
        <v>103</v>
      </c>
      <c r="E66" s="63"/>
      <c r="F66" s="109">
        <v>116</v>
      </c>
      <c r="G66" s="63">
        <f>E66*F66</f>
        <v>0</v>
      </c>
      <c r="H66" s="109">
        <v>0</v>
      </c>
      <c r="I66" s="63">
        <f>$E66*H66</f>
        <v>0</v>
      </c>
      <c r="J66" s="109">
        <v>0</v>
      </c>
      <c r="K66" s="63">
        <f>$E66*J66</f>
        <v>0</v>
      </c>
      <c r="L66" s="109">
        <v>0</v>
      </c>
      <c r="M66" s="63">
        <f>$E66*L66</f>
        <v>0</v>
      </c>
      <c r="N66" s="109">
        <f>F66+H66+J66+L66</f>
        <v>116</v>
      </c>
      <c r="O66" s="110">
        <f>N66*E66</f>
        <v>0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2:28" s="2" customFormat="1" ht="15" customHeight="1">
      <c r="B67" s="136"/>
      <c r="C67" s="55"/>
      <c r="D67" s="113"/>
      <c r="E67" s="63"/>
      <c r="F67" s="109"/>
      <c r="G67" s="63"/>
      <c r="H67" s="109"/>
      <c r="I67" s="63"/>
      <c r="J67" s="109"/>
      <c r="K67" s="63"/>
      <c r="L67" s="109"/>
      <c r="M67" s="63"/>
      <c r="N67" s="109"/>
      <c r="O67" s="63"/>
      <c r="P67" s="1"/>
      <c r="Q67" s="1"/>
      <c r="R67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2:28" ht="15" customHeight="1">
      <c r="B68" s="142" t="s">
        <v>325</v>
      </c>
      <c r="C68" s="8" t="s">
        <v>112</v>
      </c>
      <c r="D68" s="113" t="s">
        <v>89</v>
      </c>
      <c r="E68" s="63"/>
      <c r="F68" s="109">
        <v>2</v>
      </c>
      <c r="G68" s="63">
        <f>E68*F68</f>
        <v>0</v>
      </c>
      <c r="H68" s="109">
        <v>0</v>
      </c>
      <c r="I68" s="63">
        <f>$E68*H68</f>
        <v>0</v>
      </c>
      <c r="J68" s="109">
        <v>0</v>
      </c>
      <c r="K68" s="63">
        <f>$E68*J68</f>
        <v>0</v>
      </c>
      <c r="L68" s="109">
        <v>0</v>
      </c>
      <c r="M68" s="63">
        <f>$E68*L68</f>
        <v>0</v>
      </c>
      <c r="N68" s="109">
        <f>F68+H68+J68+L68</f>
        <v>2</v>
      </c>
      <c r="O68" s="110">
        <f>N68*E68</f>
        <v>0</v>
      </c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2:28" s="2" customFormat="1" ht="15" customHeight="1">
      <c r="B69" s="136"/>
      <c r="C69" s="55"/>
      <c r="D69" s="113"/>
      <c r="E69" s="63"/>
      <c r="F69" s="109"/>
      <c r="G69" s="63"/>
      <c r="H69" s="109"/>
      <c r="I69" s="63"/>
      <c r="J69" s="109"/>
      <c r="K69" s="63"/>
      <c r="L69" s="109"/>
      <c r="M69" s="63"/>
      <c r="N69" s="109"/>
      <c r="O69" s="63"/>
      <c r="P69" s="1"/>
      <c r="Q69" s="1"/>
      <c r="R69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2:28" ht="15" customHeight="1">
      <c r="B70" s="142" t="s">
        <v>326</v>
      </c>
      <c r="C70" s="8" t="s">
        <v>114</v>
      </c>
      <c r="D70" s="113" t="s">
        <v>89</v>
      </c>
      <c r="E70" s="63"/>
      <c r="F70" s="109">
        <v>108</v>
      </c>
      <c r="G70" s="63">
        <f>E70*F70</f>
        <v>0</v>
      </c>
      <c r="H70" s="109">
        <v>31</v>
      </c>
      <c r="I70" s="63">
        <f>$E70*H70</f>
        <v>0</v>
      </c>
      <c r="J70" s="109">
        <v>3</v>
      </c>
      <c r="K70" s="63">
        <f>$E70*J70</f>
        <v>0</v>
      </c>
      <c r="L70" s="109">
        <v>0</v>
      </c>
      <c r="M70" s="63">
        <f>$E70*L70</f>
        <v>0</v>
      </c>
      <c r="N70" s="109">
        <f>F70+H70+J70+L70</f>
        <v>142</v>
      </c>
      <c r="O70" s="110">
        <f>N70*E70</f>
        <v>0</v>
      </c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2:28" s="2" customFormat="1" ht="15" customHeight="1">
      <c r="B71" s="136"/>
      <c r="C71" s="55"/>
      <c r="D71" s="113"/>
      <c r="E71" s="63"/>
      <c r="F71" s="109"/>
      <c r="G71" s="63"/>
      <c r="H71" s="109"/>
      <c r="I71" s="63"/>
      <c r="J71" s="109"/>
      <c r="K71" s="63"/>
      <c r="L71" s="109"/>
      <c r="M71" s="63"/>
      <c r="N71" s="109"/>
      <c r="O71" s="63"/>
      <c r="R7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2:28" ht="15" customHeight="1">
      <c r="B72" s="142" t="s">
        <v>364</v>
      </c>
      <c r="C72" s="8" t="s">
        <v>395</v>
      </c>
      <c r="D72" s="113" t="s">
        <v>103</v>
      </c>
      <c r="E72" s="63"/>
      <c r="F72" s="109">
        <v>609</v>
      </c>
      <c r="G72" s="63">
        <f>E72*F72</f>
        <v>0</v>
      </c>
      <c r="H72" s="109">
        <v>0</v>
      </c>
      <c r="I72" s="63">
        <f>$E72*H72</f>
        <v>0</v>
      </c>
      <c r="J72" s="109">
        <v>0</v>
      </c>
      <c r="K72" s="63">
        <f>$E72*J72</f>
        <v>0</v>
      </c>
      <c r="L72" s="109">
        <v>0</v>
      </c>
      <c r="M72" s="63">
        <f>$E72*L72</f>
        <v>0</v>
      </c>
      <c r="N72" s="109">
        <f>F72+H72+J72+L72</f>
        <v>609</v>
      </c>
      <c r="O72" s="110">
        <f>N72*E72</f>
        <v>0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2:28" s="2" customFormat="1" ht="15" customHeight="1">
      <c r="B73" s="136"/>
      <c r="C73" s="55"/>
      <c r="D73" s="113"/>
      <c r="E73" s="63"/>
      <c r="F73" s="109"/>
      <c r="G73" s="63"/>
      <c r="H73" s="109"/>
      <c r="I73" s="63"/>
      <c r="J73" s="109"/>
      <c r="K73" s="63"/>
      <c r="L73" s="109"/>
      <c r="M73" s="63"/>
      <c r="N73" s="109"/>
      <c r="O73" s="63"/>
      <c r="R73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2:28" ht="15" customHeight="1">
      <c r="B74" s="142" t="s">
        <v>394</v>
      </c>
      <c r="C74" s="8" t="s">
        <v>329</v>
      </c>
      <c r="D74" s="113"/>
      <c r="E74" s="63"/>
      <c r="F74" s="109"/>
      <c r="G74" s="63"/>
      <c r="H74" s="109"/>
      <c r="I74" s="63"/>
      <c r="J74" s="109"/>
      <c r="K74" s="63"/>
      <c r="L74" s="109"/>
      <c r="M74" s="63"/>
      <c r="N74" s="109"/>
      <c r="O74" s="63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2:28" ht="15" customHeight="1">
      <c r="B75" s="143" t="s">
        <v>557</v>
      </c>
      <c r="C75" s="92" t="s">
        <v>555</v>
      </c>
      <c r="D75" s="113" t="s">
        <v>103</v>
      </c>
      <c r="E75" s="63"/>
      <c r="F75" s="109">
        <v>914</v>
      </c>
      <c r="G75" s="63">
        <f>F75*E75</f>
        <v>0</v>
      </c>
      <c r="H75" s="109">
        <v>111</v>
      </c>
      <c r="I75" s="63">
        <f>$E75*H75</f>
        <v>0</v>
      </c>
      <c r="J75" s="109">
        <v>210</v>
      </c>
      <c r="K75" s="63">
        <f>$E75*J75</f>
        <v>0</v>
      </c>
      <c r="L75" s="109">
        <v>21</v>
      </c>
      <c r="M75" s="63">
        <f>$E75*L75</f>
        <v>0</v>
      </c>
      <c r="N75" s="109">
        <f>F75+H75+J75+L75</f>
        <v>1256</v>
      </c>
      <c r="O75" s="110">
        <f>N75*E75</f>
        <v>0</v>
      </c>
      <c r="P75" s="171"/>
      <c r="Q75" s="172"/>
      <c r="R75" s="172"/>
      <c r="S75" s="172"/>
      <c r="T75" s="172"/>
    </row>
    <row r="76" spans="2:28" ht="15" customHeight="1">
      <c r="B76" s="143" t="s">
        <v>558</v>
      </c>
      <c r="C76" s="92" t="s">
        <v>556</v>
      </c>
      <c r="D76" s="113" t="s">
        <v>103</v>
      </c>
      <c r="E76" s="63"/>
      <c r="F76" s="109">
        <v>2721</v>
      </c>
      <c r="G76" s="63">
        <f>F76*E76</f>
        <v>0</v>
      </c>
      <c r="H76" s="109">
        <v>0</v>
      </c>
      <c r="I76" s="63">
        <f t="shared" ref="I76:I77" si="12">$E76*H76</f>
        <v>0</v>
      </c>
      <c r="J76" s="109">
        <v>105</v>
      </c>
      <c r="K76" s="63">
        <f t="shared" ref="K76:K77" si="13">$E76*J76</f>
        <v>0</v>
      </c>
      <c r="L76" s="109">
        <v>21</v>
      </c>
      <c r="M76" s="63">
        <f t="shared" ref="M76:M77" si="14">$E76*L76</f>
        <v>0</v>
      </c>
      <c r="N76" s="109">
        <f>F76+H76+J76+L76</f>
        <v>2847</v>
      </c>
      <c r="O76" s="110">
        <f>N76*E76</f>
        <v>0</v>
      </c>
      <c r="P76" s="171"/>
      <c r="Q76" s="172"/>
      <c r="R76" s="172"/>
      <c r="S76" s="172"/>
      <c r="T76" s="172"/>
    </row>
    <row r="77" spans="2:28" s="2" customFormat="1" ht="15" customHeight="1">
      <c r="B77" s="143" t="s">
        <v>559</v>
      </c>
      <c r="C77" s="92" t="s">
        <v>393</v>
      </c>
      <c r="D77" s="113" t="s">
        <v>103</v>
      </c>
      <c r="E77" s="63"/>
      <c r="F77" s="109">
        <v>420</v>
      </c>
      <c r="G77" s="63">
        <f>F77*E77</f>
        <v>0</v>
      </c>
      <c r="H77" s="109">
        <v>0</v>
      </c>
      <c r="I77" s="63">
        <f t="shared" si="12"/>
        <v>0</v>
      </c>
      <c r="J77" s="109">
        <v>0</v>
      </c>
      <c r="K77" s="63">
        <f t="shared" si="13"/>
        <v>0</v>
      </c>
      <c r="L77" s="109">
        <v>0</v>
      </c>
      <c r="M77" s="63">
        <f t="shared" si="14"/>
        <v>0</v>
      </c>
      <c r="N77" s="109">
        <f>F77+H77+J77+L77</f>
        <v>420</v>
      </c>
      <c r="O77" s="110">
        <f>N77*E77</f>
        <v>0</v>
      </c>
      <c r="P77" s="171"/>
      <c r="Q77" s="172"/>
      <c r="R77" s="172"/>
      <c r="S77" s="172"/>
      <c r="T77" s="172"/>
      <c r="U77" s="1"/>
      <c r="V77" s="1"/>
      <c r="W77" s="1"/>
      <c r="X77" s="1"/>
      <c r="Y77" s="1"/>
      <c r="Z77" s="1"/>
      <c r="AA77" s="1"/>
      <c r="AB77" s="1"/>
    </row>
    <row r="78" spans="2:28" s="2" customFormat="1" ht="15" customHeight="1">
      <c r="B78" s="136"/>
      <c r="C78" s="8"/>
      <c r="D78" s="116"/>
      <c r="E78" s="97"/>
      <c r="F78" s="135"/>
      <c r="G78" s="97"/>
      <c r="H78" s="135"/>
      <c r="I78" s="97"/>
      <c r="J78" s="135"/>
      <c r="K78" s="97"/>
      <c r="L78" s="135"/>
      <c r="M78" s="97"/>
      <c r="N78" s="135"/>
      <c r="O78" s="97"/>
    </row>
    <row r="79" spans="2:28" ht="15" customHeight="1">
      <c r="B79" s="140"/>
      <c r="C79" s="65" t="s">
        <v>267</v>
      </c>
      <c r="D79" s="117"/>
      <c r="E79" s="66"/>
      <c r="F79" s="18"/>
      <c r="G79" s="110">
        <f>SUM(G23:G78)</f>
        <v>0</v>
      </c>
      <c r="H79" s="18"/>
      <c r="I79" s="110">
        <f>SUM(I23:I78)</f>
        <v>0</v>
      </c>
      <c r="J79" s="18"/>
      <c r="K79" s="110">
        <f>SUM(K23:K78)</f>
        <v>0</v>
      </c>
      <c r="L79" s="18"/>
      <c r="M79" s="110">
        <f>SUM(M23:M78)</f>
        <v>0</v>
      </c>
      <c r="N79" s="18"/>
      <c r="O79" s="110">
        <f>SUM(O23:O78)</f>
        <v>0</v>
      </c>
      <c r="P79" s="131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2:28" ht="15" customHeight="1">
      <c r="B80" s="5"/>
      <c r="C80" s="55"/>
      <c r="D80" s="113"/>
      <c r="E80" s="97"/>
      <c r="F80" s="18"/>
      <c r="G80" s="63"/>
      <c r="H80" s="18"/>
      <c r="I80" s="63"/>
      <c r="J80" s="18"/>
      <c r="K80" s="63"/>
      <c r="L80" s="18"/>
      <c r="M80" s="63"/>
      <c r="N80" s="18"/>
      <c r="O80" s="63"/>
      <c r="R80"/>
    </row>
    <row r="81" spans="2:28" ht="15" customHeight="1">
      <c r="B81" s="56">
        <v>3</v>
      </c>
      <c r="C81" s="57" t="s">
        <v>399</v>
      </c>
      <c r="D81" s="114"/>
      <c r="E81" s="61"/>
      <c r="F81" s="58"/>
      <c r="G81" s="61"/>
      <c r="H81" s="58"/>
      <c r="I81" s="61"/>
      <c r="J81" s="58"/>
      <c r="K81" s="61"/>
      <c r="L81" s="58"/>
      <c r="M81" s="61"/>
      <c r="N81" s="58"/>
      <c r="O81" s="61"/>
    </row>
    <row r="82" spans="2:28" s="2" customFormat="1" ht="15" customHeight="1">
      <c r="B82" s="5"/>
      <c r="C82" s="55"/>
      <c r="D82" s="113"/>
      <c r="E82" s="63"/>
      <c r="F82" s="109"/>
      <c r="G82" s="63"/>
      <c r="H82" s="109"/>
      <c r="I82" s="63"/>
      <c r="J82" s="109"/>
      <c r="K82" s="63"/>
      <c r="L82" s="109"/>
      <c r="M82" s="63"/>
      <c r="N82" s="109"/>
      <c r="O82" s="63"/>
      <c r="P82" s="1"/>
      <c r="Q82" s="1"/>
      <c r="R82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2:28" ht="15" customHeight="1">
      <c r="B83" s="140">
        <v>3.1</v>
      </c>
      <c r="C83" s="8" t="s">
        <v>98</v>
      </c>
      <c r="D83" s="115"/>
      <c r="E83" s="107"/>
      <c r="F83" s="109"/>
      <c r="G83" s="63"/>
      <c r="H83" s="109"/>
      <c r="I83" s="63"/>
      <c r="J83" s="109"/>
      <c r="K83" s="63"/>
      <c r="L83" s="109"/>
      <c r="M83" s="63"/>
      <c r="N83" s="109"/>
      <c r="O83" s="63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2:28" ht="15" customHeight="1">
      <c r="B84" s="141" t="s">
        <v>336</v>
      </c>
      <c r="C84" s="92" t="s">
        <v>101</v>
      </c>
      <c r="D84" s="113" t="s">
        <v>89</v>
      </c>
      <c r="E84" s="102"/>
      <c r="F84" s="109">
        <v>8</v>
      </c>
      <c r="G84" s="63">
        <f>E84*F84</f>
        <v>0</v>
      </c>
      <c r="H84" s="109">
        <v>0</v>
      </c>
      <c r="I84" s="63">
        <f>$E84*H84</f>
        <v>0</v>
      </c>
      <c r="J84" s="109">
        <v>0</v>
      </c>
      <c r="K84" s="63">
        <f>$E84*J84</f>
        <v>0</v>
      </c>
      <c r="L84" s="109">
        <v>0</v>
      </c>
      <c r="M84" s="63">
        <f>$E84*L84</f>
        <v>0</v>
      </c>
      <c r="N84" s="109">
        <f>F84+H84+J84+L84</f>
        <v>8</v>
      </c>
      <c r="O84" s="110">
        <f>N84*E84</f>
        <v>0</v>
      </c>
      <c r="R84"/>
    </row>
    <row r="85" spans="2:28" s="2" customFormat="1" ht="15" customHeight="1">
      <c r="B85" s="5"/>
      <c r="C85" s="55"/>
      <c r="D85" s="113"/>
      <c r="E85" s="102"/>
      <c r="F85" s="109"/>
      <c r="G85" s="63"/>
      <c r="H85" s="109"/>
      <c r="I85" s="63"/>
      <c r="J85" s="109"/>
      <c r="K85" s="63"/>
      <c r="L85" s="109"/>
      <c r="M85" s="63"/>
      <c r="N85" s="109"/>
      <c r="O85" s="63"/>
      <c r="P85" s="1"/>
      <c r="Q85" s="1"/>
      <c r="R85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2:28" ht="15" customHeight="1">
      <c r="B86" s="140">
        <v>3.2</v>
      </c>
      <c r="C86" s="8" t="s">
        <v>309</v>
      </c>
      <c r="D86" s="113" t="s">
        <v>89</v>
      </c>
      <c r="E86" s="102"/>
      <c r="F86" s="109">
        <v>3</v>
      </c>
      <c r="G86" s="63">
        <f>E86*F86</f>
        <v>0</v>
      </c>
      <c r="H86" s="109">
        <v>0</v>
      </c>
      <c r="I86" s="63">
        <f>$E86*H86</f>
        <v>0</v>
      </c>
      <c r="J86" s="109">
        <v>0</v>
      </c>
      <c r="K86" s="63">
        <f>$E86*J86</f>
        <v>0</v>
      </c>
      <c r="L86" s="109">
        <v>0</v>
      </c>
      <c r="M86" s="63">
        <f>$E86*L86</f>
        <v>0</v>
      </c>
      <c r="N86" s="109">
        <f>F86+H86+J86+L86</f>
        <v>3</v>
      </c>
      <c r="O86" s="110">
        <f>N86*E86</f>
        <v>0</v>
      </c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2:28" s="2" customFormat="1" ht="15" customHeight="1">
      <c r="B87" s="136"/>
      <c r="C87" s="55"/>
      <c r="D87" s="113"/>
      <c r="E87" s="102"/>
      <c r="F87" s="109"/>
      <c r="G87" s="63"/>
      <c r="H87" s="109"/>
      <c r="I87" s="63"/>
      <c r="J87" s="109"/>
      <c r="K87" s="63"/>
      <c r="L87" s="109"/>
      <c r="M87" s="63"/>
      <c r="N87" s="109"/>
      <c r="O87" s="63"/>
      <c r="P87" s="1"/>
      <c r="Q87" s="1"/>
      <c r="R87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2:28" ht="15" customHeight="1">
      <c r="B88" s="142" t="s">
        <v>118</v>
      </c>
      <c r="C88" s="8" t="s">
        <v>276</v>
      </c>
      <c r="D88" s="113" t="s">
        <v>214</v>
      </c>
      <c r="E88" s="102"/>
      <c r="F88" s="109">
        <v>575</v>
      </c>
      <c r="G88" s="63">
        <f>E88*F88</f>
        <v>0</v>
      </c>
      <c r="H88" s="109">
        <v>0</v>
      </c>
      <c r="I88" s="63">
        <f>$E88*H88</f>
        <v>0</v>
      </c>
      <c r="J88" s="109">
        <v>0</v>
      </c>
      <c r="K88" s="63">
        <f>$E88*J88</f>
        <v>0</v>
      </c>
      <c r="L88" s="109">
        <v>0</v>
      </c>
      <c r="M88" s="63">
        <f>$E88*L88</f>
        <v>0</v>
      </c>
      <c r="N88" s="109">
        <f>F88+H88+J88+L88</f>
        <v>575</v>
      </c>
      <c r="O88" s="110">
        <f>N88*E88</f>
        <v>0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2:28" s="2" customFormat="1" ht="15" customHeight="1">
      <c r="B89" s="136"/>
      <c r="C89" s="55"/>
      <c r="D89" s="113"/>
      <c r="E89" s="102"/>
      <c r="F89" s="109"/>
      <c r="G89" s="63"/>
      <c r="H89" s="109"/>
      <c r="I89" s="63"/>
      <c r="J89" s="109"/>
      <c r="K89" s="63"/>
      <c r="L89" s="109"/>
      <c r="M89" s="63"/>
      <c r="N89" s="109"/>
      <c r="O89" s="63"/>
      <c r="P89" s="1"/>
      <c r="Q89" s="1"/>
      <c r="R89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2:28" ht="15" customHeight="1">
      <c r="B90" s="142" t="s">
        <v>122</v>
      </c>
      <c r="C90" s="8" t="s">
        <v>108</v>
      </c>
      <c r="D90" s="115"/>
      <c r="E90" s="119"/>
      <c r="F90" s="109"/>
      <c r="G90" s="63"/>
      <c r="H90" s="109"/>
      <c r="I90" s="63"/>
      <c r="J90" s="109"/>
      <c r="K90" s="63"/>
      <c r="L90" s="109"/>
      <c r="M90" s="63"/>
      <c r="N90" s="109"/>
      <c r="O90" s="63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2:28" ht="15" customHeight="1">
      <c r="B91" s="143" t="s">
        <v>337</v>
      </c>
      <c r="C91" s="92" t="s">
        <v>106</v>
      </c>
      <c r="D91" s="113" t="s">
        <v>89</v>
      </c>
      <c r="E91" s="102"/>
      <c r="F91" s="109">
        <v>27</v>
      </c>
      <c r="G91" s="63">
        <f>E91*F91</f>
        <v>0</v>
      </c>
      <c r="H91" s="109">
        <v>0</v>
      </c>
      <c r="I91" s="63">
        <f t="shared" ref="I91:I93" si="15">$E91*H91</f>
        <v>0</v>
      </c>
      <c r="J91" s="109">
        <v>0</v>
      </c>
      <c r="K91" s="63">
        <f t="shared" ref="K91:K93" si="16">$E91*J91</f>
        <v>0</v>
      </c>
      <c r="L91" s="109">
        <v>0</v>
      </c>
      <c r="M91" s="63">
        <f t="shared" ref="M91:M93" si="17">$E91*L91</f>
        <v>0</v>
      </c>
      <c r="N91" s="109">
        <f>F91+H91+J91+L91</f>
        <v>27</v>
      </c>
      <c r="O91" s="110">
        <f>N91*E91</f>
        <v>0</v>
      </c>
      <c r="R91"/>
    </row>
    <row r="92" spans="2:28" ht="15" customHeight="1">
      <c r="B92" s="143" t="s">
        <v>338</v>
      </c>
      <c r="C92" s="92" t="s">
        <v>107</v>
      </c>
      <c r="D92" s="113" t="s">
        <v>89</v>
      </c>
      <c r="E92" s="102"/>
      <c r="F92" s="109">
        <v>8</v>
      </c>
      <c r="G92" s="63">
        <f>E92*F92</f>
        <v>0</v>
      </c>
      <c r="H92" s="109">
        <v>0</v>
      </c>
      <c r="I92" s="63">
        <f t="shared" si="15"/>
        <v>0</v>
      </c>
      <c r="J92" s="109">
        <v>0</v>
      </c>
      <c r="K92" s="63">
        <f t="shared" si="16"/>
        <v>0</v>
      </c>
      <c r="L92" s="109">
        <v>0</v>
      </c>
      <c r="M92" s="63">
        <f t="shared" si="17"/>
        <v>0</v>
      </c>
      <c r="N92" s="109">
        <f>F92+H92+J92+L92</f>
        <v>8</v>
      </c>
      <c r="O92" s="110">
        <f>N92*E92</f>
        <v>0</v>
      </c>
      <c r="R92"/>
    </row>
    <row r="93" spans="2:28" ht="15" customHeight="1">
      <c r="B93" s="143" t="s">
        <v>339</v>
      </c>
      <c r="C93" s="92" t="s">
        <v>110</v>
      </c>
      <c r="D93" s="113" t="s">
        <v>89</v>
      </c>
      <c r="E93" s="102"/>
      <c r="F93" s="109">
        <v>5</v>
      </c>
      <c r="G93" s="63">
        <f>E93*F93</f>
        <v>0</v>
      </c>
      <c r="H93" s="109">
        <v>0</v>
      </c>
      <c r="I93" s="63">
        <f t="shared" si="15"/>
        <v>0</v>
      </c>
      <c r="J93" s="109">
        <v>0</v>
      </c>
      <c r="K93" s="63">
        <f t="shared" si="16"/>
        <v>0</v>
      </c>
      <c r="L93" s="109">
        <v>0</v>
      </c>
      <c r="M93" s="63">
        <f t="shared" si="17"/>
        <v>0</v>
      </c>
      <c r="N93" s="109">
        <f>F93+H93+J93+L93</f>
        <v>5</v>
      </c>
      <c r="O93" s="110">
        <f>N93*E93</f>
        <v>0</v>
      </c>
      <c r="R93"/>
    </row>
    <row r="94" spans="2:28" s="2" customFormat="1" ht="15" customHeight="1">
      <c r="B94" s="136"/>
      <c r="C94" s="55"/>
      <c r="D94" s="113"/>
      <c r="E94" s="102"/>
      <c r="F94" s="109"/>
      <c r="G94" s="63"/>
      <c r="H94" s="109"/>
      <c r="I94" s="63"/>
      <c r="J94" s="109"/>
      <c r="K94" s="63"/>
      <c r="L94" s="109"/>
      <c r="M94" s="63"/>
      <c r="N94" s="109"/>
      <c r="O94" s="63"/>
      <c r="P94" s="1"/>
      <c r="Q94" s="1"/>
      <c r="R94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2:28" ht="15" customHeight="1">
      <c r="B95" s="142" t="s">
        <v>125</v>
      </c>
      <c r="C95" s="8" t="s">
        <v>102</v>
      </c>
      <c r="D95" s="113"/>
      <c r="E95" s="102"/>
      <c r="F95" s="109"/>
      <c r="G95" s="63"/>
      <c r="H95" s="109"/>
      <c r="I95" s="63"/>
      <c r="J95" s="109"/>
      <c r="K95" s="63"/>
      <c r="L95" s="109"/>
      <c r="M95" s="63"/>
      <c r="N95" s="109"/>
      <c r="O95" s="63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2:28" ht="15" customHeight="1">
      <c r="B96" s="143" t="s">
        <v>340</v>
      </c>
      <c r="C96" s="92" t="s">
        <v>297</v>
      </c>
      <c r="D96" s="113" t="s">
        <v>103</v>
      </c>
      <c r="E96" s="102"/>
      <c r="F96" s="109">
        <v>262</v>
      </c>
      <c r="G96" s="63">
        <f>E96*F96</f>
        <v>0</v>
      </c>
      <c r="H96" s="109">
        <v>0</v>
      </c>
      <c r="I96" s="63">
        <f t="shared" ref="I96:I101" si="18">$E96*H96</f>
        <v>0</v>
      </c>
      <c r="J96" s="109">
        <v>0</v>
      </c>
      <c r="K96" s="63">
        <f t="shared" ref="K96:K101" si="19">$E96*J96</f>
        <v>0</v>
      </c>
      <c r="L96" s="109">
        <v>0</v>
      </c>
      <c r="M96" s="63">
        <f t="shared" ref="M96:M101" si="20">$E96*L96</f>
        <v>0</v>
      </c>
      <c r="N96" s="109">
        <f>F96+H96+J96+L96</f>
        <v>262</v>
      </c>
      <c r="O96" s="110">
        <f>N96*E96</f>
        <v>0</v>
      </c>
      <c r="P96" s="161"/>
      <c r="Q96" s="154"/>
      <c r="R96"/>
    </row>
    <row r="97" spans="1:28" ht="15" customHeight="1">
      <c r="B97" s="143" t="s">
        <v>341</v>
      </c>
      <c r="C97" s="92" t="s">
        <v>333</v>
      </c>
      <c r="D97" s="113" t="s">
        <v>103</v>
      </c>
      <c r="E97" s="102"/>
      <c r="F97" s="109">
        <v>53</v>
      </c>
      <c r="G97" s="63">
        <f>E97*F97</f>
        <v>0</v>
      </c>
      <c r="H97" s="109">
        <v>0</v>
      </c>
      <c r="I97" s="63">
        <f t="shared" si="18"/>
        <v>0</v>
      </c>
      <c r="J97" s="109">
        <v>0</v>
      </c>
      <c r="K97" s="63">
        <f t="shared" si="19"/>
        <v>0</v>
      </c>
      <c r="L97" s="109">
        <v>0</v>
      </c>
      <c r="M97" s="63">
        <f t="shared" si="20"/>
        <v>0</v>
      </c>
      <c r="N97" s="109">
        <f>F97+H97+J97+L97</f>
        <v>53</v>
      </c>
      <c r="O97" s="110">
        <f>N97*E97</f>
        <v>0</v>
      </c>
      <c r="P97" s="161"/>
      <c r="Q97" s="154"/>
      <c r="R97"/>
    </row>
    <row r="98" spans="1:28" s="64" customFormat="1" ht="15" customHeight="1">
      <c r="B98" s="143" t="s">
        <v>342</v>
      </c>
      <c r="C98" s="92" t="s">
        <v>298</v>
      </c>
      <c r="D98" s="113" t="s">
        <v>103</v>
      </c>
      <c r="E98" s="102"/>
      <c r="F98" s="109">
        <v>58</v>
      </c>
      <c r="G98" s="63">
        <f>E98*F98</f>
        <v>0</v>
      </c>
      <c r="H98" s="109">
        <v>0</v>
      </c>
      <c r="I98" s="63">
        <f t="shared" si="18"/>
        <v>0</v>
      </c>
      <c r="J98" s="109">
        <v>0</v>
      </c>
      <c r="K98" s="63">
        <f t="shared" si="19"/>
        <v>0</v>
      </c>
      <c r="L98" s="109">
        <v>0</v>
      </c>
      <c r="M98" s="63">
        <f t="shared" si="20"/>
        <v>0</v>
      </c>
      <c r="N98" s="109">
        <f>F98+H98+J98+L98</f>
        <v>58</v>
      </c>
      <c r="O98" s="110">
        <f>N98*E98</f>
        <v>0</v>
      </c>
      <c r="P98" s="161"/>
      <c r="Q98" s="154"/>
      <c r="R98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5" customHeight="1">
      <c r="B99" s="143" t="s">
        <v>343</v>
      </c>
      <c r="C99" s="138" t="s">
        <v>332</v>
      </c>
      <c r="D99" s="117" t="s">
        <v>89</v>
      </c>
      <c r="E99" s="102"/>
      <c r="F99" s="109">
        <v>3</v>
      </c>
      <c r="G99" s="63">
        <f>E99*F99</f>
        <v>0</v>
      </c>
      <c r="H99" s="109">
        <v>0</v>
      </c>
      <c r="I99" s="63">
        <f t="shared" si="18"/>
        <v>0</v>
      </c>
      <c r="J99" s="109">
        <v>0</v>
      </c>
      <c r="K99" s="63">
        <f t="shared" si="19"/>
        <v>0</v>
      </c>
      <c r="L99" s="109">
        <v>0</v>
      </c>
      <c r="M99" s="63">
        <f t="shared" si="20"/>
        <v>0</v>
      </c>
      <c r="N99" s="109">
        <f>F99+H99+J99+L99</f>
        <v>3</v>
      </c>
      <c r="O99" s="110">
        <f>N99*E99</f>
        <v>0</v>
      </c>
      <c r="P99" s="161"/>
      <c r="Q99" s="154"/>
      <c r="R99" s="64"/>
      <c r="S99"/>
      <c r="T99" s="64"/>
      <c r="U99" s="64"/>
      <c r="V99" s="64"/>
      <c r="W99" s="64"/>
      <c r="X99" s="64"/>
      <c r="Y99" s="64"/>
      <c r="Z99" s="64"/>
      <c r="AA99" s="64"/>
      <c r="AB99" s="64"/>
    </row>
    <row r="100" spans="1:28" s="2" customFormat="1" ht="15" customHeight="1">
      <c r="B100" s="136"/>
      <c r="C100" s="55"/>
      <c r="D100" s="113"/>
      <c r="E100" s="102"/>
      <c r="F100" s="109"/>
      <c r="G100" s="63"/>
      <c r="H100" s="109"/>
      <c r="I100" s="63"/>
      <c r="J100" s="109"/>
      <c r="K100" s="63"/>
      <c r="L100" s="109"/>
      <c r="M100" s="63"/>
      <c r="N100" s="109"/>
      <c r="O100" s="63"/>
      <c r="P100" s="161"/>
      <c r="Q100" s="154"/>
      <c r="R100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5" customHeight="1">
      <c r="B101" s="142" t="s">
        <v>126</v>
      </c>
      <c r="C101" s="8" t="s">
        <v>411</v>
      </c>
      <c r="D101" s="113" t="s">
        <v>214</v>
      </c>
      <c r="E101" s="102"/>
      <c r="F101" s="109">
        <v>426</v>
      </c>
      <c r="G101" s="63">
        <f>E101*F101</f>
        <v>0</v>
      </c>
      <c r="H101" s="109">
        <v>0</v>
      </c>
      <c r="I101" s="63">
        <f t="shared" si="18"/>
        <v>0</v>
      </c>
      <c r="J101" s="109">
        <v>0</v>
      </c>
      <c r="K101" s="63">
        <f t="shared" si="19"/>
        <v>0</v>
      </c>
      <c r="L101" s="109">
        <v>0</v>
      </c>
      <c r="M101" s="63">
        <f t="shared" si="20"/>
        <v>0</v>
      </c>
      <c r="N101" s="109">
        <f>F101+H101+J101+L101</f>
        <v>426</v>
      </c>
      <c r="O101" s="110">
        <f>N101*E101</f>
        <v>0</v>
      </c>
      <c r="P101" s="161"/>
      <c r="Q101" s="154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s="2" customFormat="1" ht="15" customHeight="1">
      <c r="B102" s="136"/>
      <c r="C102" s="55"/>
      <c r="D102" s="113"/>
      <c r="E102" s="102"/>
      <c r="F102" s="109"/>
      <c r="G102" s="63"/>
      <c r="H102" s="109"/>
      <c r="I102" s="63"/>
      <c r="J102" s="109"/>
      <c r="K102" s="63"/>
      <c r="L102" s="109"/>
      <c r="M102" s="63"/>
      <c r="N102" s="109"/>
      <c r="O102" s="63"/>
      <c r="P102" s="161"/>
      <c r="Q102" s="154"/>
      <c r="R102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" customHeight="1">
      <c r="B103" s="142" t="s">
        <v>129</v>
      </c>
      <c r="C103" s="8" t="s">
        <v>317</v>
      </c>
      <c r="D103" s="115"/>
      <c r="E103" s="119"/>
      <c r="F103" s="109"/>
      <c r="G103" s="63"/>
      <c r="H103" s="109"/>
      <c r="I103" s="63"/>
      <c r="J103" s="109"/>
      <c r="K103" s="63"/>
      <c r="L103" s="109"/>
      <c r="M103" s="63"/>
      <c r="N103" s="109"/>
      <c r="O103" s="63"/>
      <c r="P103" s="161"/>
      <c r="Q103" s="154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" customHeight="1">
      <c r="B104" s="143" t="s">
        <v>128</v>
      </c>
      <c r="C104" s="92" t="s">
        <v>318</v>
      </c>
      <c r="D104" s="113" t="s">
        <v>89</v>
      </c>
      <c r="E104" s="102"/>
      <c r="F104" s="109">
        <v>1</v>
      </c>
      <c r="G104" s="63">
        <f>E104*F104</f>
        <v>0</v>
      </c>
      <c r="H104" s="109">
        <v>0</v>
      </c>
      <c r="I104" s="63">
        <f t="shared" ref="I104:I105" si="21">$E104*H104</f>
        <v>0</v>
      </c>
      <c r="J104" s="109">
        <v>0</v>
      </c>
      <c r="K104" s="63">
        <f t="shared" ref="K104:K105" si="22">$E104*J104</f>
        <v>0</v>
      </c>
      <c r="L104" s="109">
        <v>0</v>
      </c>
      <c r="M104" s="63">
        <f t="shared" ref="M104:M105" si="23">$E104*L104</f>
        <v>0</v>
      </c>
      <c r="N104" s="109">
        <f>F104+H104+J104+L104</f>
        <v>1</v>
      </c>
      <c r="O104" s="110">
        <f>N104*E104</f>
        <v>0</v>
      </c>
      <c r="P104" s="161"/>
      <c r="Q104" s="154"/>
      <c r="R104"/>
    </row>
    <row r="105" spans="1:28" ht="15" customHeight="1">
      <c r="B105" s="143" t="s">
        <v>130</v>
      </c>
      <c r="C105" s="92" t="s">
        <v>327</v>
      </c>
      <c r="D105" s="113" t="s">
        <v>89</v>
      </c>
      <c r="E105" s="102"/>
      <c r="F105" s="109">
        <v>1</v>
      </c>
      <c r="G105" s="63">
        <f>E105*F105</f>
        <v>0</v>
      </c>
      <c r="H105" s="109">
        <v>0</v>
      </c>
      <c r="I105" s="63">
        <f t="shared" si="21"/>
        <v>0</v>
      </c>
      <c r="J105" s="109">
        <v>0</v>
      </c>
      <c r="K105" s="63">
        <f t="shared" si="22"/>
        <v>0</v>
      </c>
      <c r="L105" s="109">
        <v>0</v>
      </c>
      <c r="M105" s="63">
        <f t="shared" si="23"/>
        <v>0</v>
      </c>
      <c r="N105" s="109">
        <f>F105+H105+J105+L105</f>
        <v>1</v>
      </c>
      <c r="O105" s="110">
        <f>N105*E105</f>
        <v>0</v>
      </c>
      <c r="P105" s="161"/>
      <c r="Q105" s="154"/>
      <c r="R105"/>
    </row>
    <row r="106" spans="1:28" s="2" customFormat="1" ht="15" customHeight="1">
      <c r="B106" s="5"/>
      <c r="C106" s="6"/>
      <c r="D106" s="113"/>
      <c r="E106" s="112"/>
      <c r="F106" s="18"/>
      <c r="G106" s="62"/>
      <c r="H106" s="18"/>
      <c r="I106" s="62"/>
      <c r="J106" s="18"/>
      <c r="K106" s="62"/>
      <c r="L106" s="18"/>
      <c r="M106" s="62"/>
      <c r="N106" s="18"/>
      <c r="O106" s="62"/>
      <c r="P106" s="162"/>
      <c r="Q106" s="163"/>
      <c r="R106" s="163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5" customHeight="1">
      <c r="B107" s="140">
        <v>3.8</v>
      </c>
      <c r="C107" s="8" t="s">
        <v>115</v>
      </c>
      <c r="D107" s="113" t="s">
        <v>316</v>
      </c>
      <c r="E107" s="102"/>
      <c r="F107" s="109">
        <v>573</v>
      </c>
      <c r="G107" s="63">
        <f>E107*F107</f>
        <v>0</v>
      </c>
      <c r="H107" s="109">
        <v>0</v>
      </c>
      <c r="I107" s="63">
        <f t="shared" ref="I107" si="24">$E107*H107</f>
        <v>0</v>
      </c>
      <c r="J107" s="109">
        <v>0</v>
      </c>
      <c r="K107" s="63">
        <f t="shared" ref="K107" si="25">$E107*J107</f>
        <v>0</v>
      </c>
      <c r="L107" s="109">
        <v>0</v>
      </c>
      <c r="M107" s="63">
        <f t="shared" ref="M107" si="26">$E107*L107</f>
        <v>0</v>
      </c>
      <c r="N107" s="109">
        <f>F107+H107+J107+L107</f>
        <v>573</v>
      </c>
      <c r="O107" s="110">
        <f>N107*E107</f>
        <v>0</v>
      </c>
      <c r="P107" s="162"/>
      <c r="Q107" s="163"/>
      <c r="R107" s="163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s="2" customFormat="1" ht="15.75" customHeight="1">
      <c r="B108" s="5"/>
      <c r="C108" s="55"/>
      <c r="D108" s="113"/>
      <c r="E108" s="102"/>
      <c r="F108" s="109"/>
      <c r="G108" s="63"/>
      <c r="H108" s="109"/>
      <c r="I108" s="63"/>
      <c r="J108" s="109"/>
      <c r="K108" s="63"/>
      <c r="L108" s="109"/>
      <c r="M108" s="63"/>
      <c r="N108" s="109"/>
      <c r="O108" s="63"/>
      <c r="P108" s="162"/>
      <c r="Q108" s="163"/>
      <c r="R108" s="163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5" customHeight="1">
      <c r="B109" s="140">
        <v>3.9</v>
      </c>
      <c r="C109" s="8" t="s">
        <v>116</v>
      </c>
      <c r="D109" s="113" t="s">
        <v>117</v>
      </c>
      <c r="E109" s="102"/>
      <c r="F109" s="109">
        <v>443</v>
      </c>
      <c r="G109" s="63">
        <f>E109*F109</f>
        <v>0</v>
      </c>
      <c r="H109" s="109">
        <v>0</v>
      </c>
      <c r="I109" s="63">
        <f t="shared" ref="I109" si="27">$E109*H109</f>
        <v>0</v>
      </c>
      <c r="J109" s="109">
        <v>0</v>
      </c>
      <c r="K109" s="63">
        <f t="shared" ref="K109" si="28">$E109*J109</f>
        <v>0</v>
      </c>
      <c r="L109" s="109">
        <v>0</v>
      </c>
      <c r="M109" s="63">
        <f t="shared" ref="M109" si="29">$E109*L109</f>
        <v>0</v>
      </c>
      <c r="N109" s="109">
        <f>F109+H109+J109+L109</f>
        <v>443</v>
      </c>
      <c r="O109" s="110">
        <f>N109*E109</f>
        <v>0</v>
      </c>
      <c r="P109" s="162"/>
      <c r="Q109" s="163"/>
      <c r="R109" s="163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s="2" customFormat="1" ht="15" customHeight="1">
      <c r="B110" s="5"/>
      <c r="C110" s="55"/>
      <c r="D110" s="113"/>
      <c r="E110" s="102"/>
      <c r="F110" s="109"/>
      <c r="G110" s="63"/>
      <c r="H110" s="109"/>
      <c r="I110" s="63"/>
      <c r="J110" s="109"/>
      <c r="K110" s="63"/>
      <c r="L110" s="109"/>
      <c r="M110" s="63"/>
      <c r="N110" s="109"/>
      <c r="O110" s="63"/>
      <c r="P110" s="162"/>
      <c r="Q110" s="163"/>
      <c r="R110" s="163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5" customHeight="1">
      <c r="B111" s="152" t="s">
        <v>344</v>
      </c>
      <c r="C111" s="8" t="s">
        <v>289</v>
      </c>
      <c r="D111" s="115"/>
      <c r="E111" s="119"/>
      <c r="F111" s="109"/>
      <c r="G111" s="63"/>
      <c r="H111" s="109"/>
      <c r="I111" s="63"/>
      <c r="J111" s="109"/>
      <c r="K111" s="63"/>
      <c r="L111" s="109"/>
      <c r="M111" s="63"/>
      <c r="N111" s="109"/>
      <c r="O111" s="63"/>
      <c r="P111" s="162"/>
      <c r="Q111" s="163"/>
      <c r="R111" s="163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" customHeight="1">
      <c r="A112" s="150"/>
      <c r="B112" s="153" t="s">
        <v>345</v>
      </c>
      <c r="C112" s="92" t="s">
        <v>121</v>
      </c>
      <c r="D112" s="113" t="s">
        <v>117</v>
      </c>
      <c r="E112" s="102"/>
      <c r="F112" s="109">
        <v>289</v>
      </c>
      <c r="G112" s="63">
        <f>E112*F112</f>
        <v>0</v>
      </c>
      <c r="H112" s="109">
        <v>0</v>
      </c>
      <c r="I112" s="63">
        <f t="shared" ref="I112" si="30">$E112*H112</f>
        <v>0</v>
      </c>
      <c r="J112" s="109">
        <v>0</v>
      </c>
      <c r="K112" s="63">
        <f t="shared" ref="K112" si="31">$E112*J112</f>
        <v>0</v>
      </c>
      <c r="L112" s="109">
        <v>0</v>
      </c>
      <c r="M112" s="63">
        <f t="shared" ref="M112" si="32">$E112*L112</f>
        <v>0</v>
      </c>
      <c r="N112" s="109">
        <f>F112+H112+J112+L112</f>
        <v>289</v>
      </c>
      <c r="O112" s="110">
        <f>N112*E112</f>
        <v>0</v>
      </c>
      <c r="P112" s="162"/>
      <c r="Q112" s="163"/>
      <c r="R112" s="163"/>
    </row>
    <row r="113" spans="1:28" s="2" customFormat="1" ht="15" customHeight="1">
      <c r="A113" s="150"/>
      <c r="B113" s="5"/>
      <c r="C113" s="55"/>
      <c r="D113" s="113"/>
      <c r="E113" s="102"/>
      <c r="F113" s="109"/>
      <c r="G113" s="63"/>
      <c r="H113" s="109"/>
      <c r="I113" s="63"/>
      <c r="J113" s="109"/>
      <c r="K113" s="63"/>
      <c r="L113" s="109"/>
      <c r="M113" s="63"/>
      <c r="N113" s="109"/>
      <c r="O113" s="63"/>
      <c r="P113" s="162"/>
      <c r="Q113" s="163"/>
      <c r="R113" s="163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5" customHeight="1">
      <c r="A114" s="150"/>
      <c r="B114" s="140">
        <v>3.11</v>
      </c>
      <c r="C114" s="8" t="s">
        <v>123</v>
      </c>
      <c r="D114" s="113" t="s">
        <v>316</v>
      </c>
      <c r="E114" s="102"/>
      <c r="F114" s="109">
        <v>988</v>
      </c>
      <c r="G114" s="63">
        <f>E114*F114</f>
        <v>0</v>
      </c>
      <c r="H114" s="109">
        <v>0</v>
      </c>
      <c r="I114" s="63">
        <f t="shared" ref="I114" si="33">$E114*H114</f>
        <v>0</v>
      </c>
      <c r="J114" s="109">
        <v>0</v>
      </c>
      <c r="K114" s="63">
        <f t="shared" ref="K114" si="34">$E114*J114</f>
        <v>0</v>
      </c>
      <c r="L114" s="109">
        <v>0</v>
      </c>
      <c r="M114" s="63">
        <f t="shared" ref="M114" si="35">$E114*L114</f>
        <v>0</v>
      </c>
      <c r="N114" s="109">
        <f>F114+H114+J114+L114</f>
        <v>988</v>
      </c>
      <c r="O114" s="110">
        <f>N114*E114</f>
        <v>0</v>
      </c>
      <c r="P114" s="151"/>
      <c r="Q114" s="2"/>
      <c r="R114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s="2" customFormat="1" ht="15" customHeight="1">
      <c r="A115" s="150"/>
      <c r="B115" s="5"/>
      <c r="C115" s="6"/>
      <c r="D115" s="113"/>
      <c r="E115" s="62"/>
      <c r="F115" s="18"/>
      <c r="G115" s="62"/>
      <c r="H115" s="18"/>
      <c r="I115" s="62"/>
      <c r="J115" s="18"/>
      <c r="K115" s="62"/>
      <c r="L115" s="18"/>
      <c r="M115" s="62"/>
      <c r="N115" s="18"/>
      <c r="O115" s="62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5" customHeight="1">
      <c r="B116" s="140">
        <v>3.12</v>
      </c>
      <c r="C116" s="8" t="s">
        <v>427</v>
      </c>
      <c r="D116" s="113" t="s">
        <v>214</v>
      </c>
      <c r="E116" s="102"/>
      <c r="F116" s="109">
        <v>363</v>
      </c>
      <c r="G116" s="63">
        <f>E116*F116</f>
        <v>0</v>
      </c>
      <c r="H116" s="109">
        <v>0</v>
      </c>
      <c r="I116" s="63">
        <f t="shared" ref="I116" si="36">$E116*H116</f>
        <v>0</v>
      </c>
      <c r="J116" s="109">
        <v>0</v>
      </c>
      <c r="K116" s="63">
        <f t="shared" ref="K116" si="37">$E116*J116</f>
        <v>0</v>
      </c>
      <c r="L116" s="109">
        <v>0</v>
      </c>
      <c r="M116" s="63">
        <f t="shared" ref="M116" si="38">$E116*L116</f>
        <v>0</v>
      </c>
      <c r="N116" s="109">
        <f>F116+H116+J116+L116</f>
        <v>363</v>
      </c>
      <c r="O116" s="110">
        <f>N116*E116</f>
        <v>0</v>
      </c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s="2" customFormat="1" ht="15" customHeight="1">
      <c r="B117" s="5"/>
      <c r="C117" s="6"/>
      <c r="D117" s="113"/>
      <c r="E117" s="112"/>
      <c r="F117" s="18"/>
      <c r="G117" s="62"/>
      <c r="H117" s="18"/>
      <c r="I117" s="62"/>
      <c r="J117" s="18"/>
      <c r="K117" s="62"/>
      <c r="L117" s="18"/>
      <c r="M117" s="62"/>
      <c r="N117" s="18"/>
      <c r="O117" s="62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5" customHeight="1">
      <c r="B118" s="140">
        <v>3.13</v>
      </c>
      <c r="C118" s="8" t="s">
        <v>428</v>
      </c>
      <c r="D118" s="115"/>
      <c r="E118" s="119"/>
      <c r="F118" s="109"/>
      <c r="G118" s="63"/>
      <c r="H118" s="109"/>
      <c r="I118" s="63"/>
      <c r="J118" s="109"/>
      <c r="K118" s="63"/>
      <c r="L118" s="109"/>
      <c r="M118" s="63"/>
      <c r="N118" s="109"/>
      <c r="O118" s="63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" customHeight="1">
      <c r="B119" s="141" t="s">
        <v>346</v>
      </c>
      <c r="C119" s="92" t="s">
        <v>133</v>
      </c>
      <c r="D119" s="113" t="s">
        <v>214</v>
      </c>
      <c r="E119" s="102"/>
      <c r="F119" s="109">
        <v>1507</v>
      </c>
      <c r="G119" s="63">
        <f>E119*F119</f>
        <v>0</v>
      </c>
      <c r="H119" s="109">
        <v>0</v>
      </c>
      <c r="I119" s="63">
        <f t="shared" ref="I119" si="39">$E119*H119</f>
        <v>0</v>
      </c>
      <c r="J119" s="109">
        <v>0</v>
      </c>
      <c r="K119" s="63">
        <f t="shared" ref="K119" si="40">$E119*J119</f>
        <v>0</v>
      </c>
      <c r="L119" s="109">
        <v>0</v>
      </c>
      <c r="M119" s="63">
        <f t="shared" ref="M119" si="41">$E119*L119</f>
        <v>0</v>
      </c>
      <c r="N119" s="109">
        <f>F119+H119+J119+L119</f>
        <v>1507</v>
      </c>
      <c r="O119" s="110">
        <f>N119*E119</f>
        <v>0</v>
      </c>
      <c r="P119" s="95"/>
      <c r="R119"/>
    </row>
    <row r="120" spans="1:28" ht="15" customHeight="1">
      <c r="B120" s="141" t="s">
        <v>347</v>
      </c>
      <c r="C120" s="92" t="s">
        <v>430</v>
      </c>
      <c r="D120" s="113" t="s">
        <v>316</v>
      </c>
      <c r="E120" s="102"/>
      <c r="F120" s="109">
        <v>987</v>
      </c>
      <c r="G120" s="63">
        <f>E120*F120</f>
        <v>0</v>
      </c>
      <c r="H120" s="109">
        <v>0</v>
      </c>
      <c r="I120" s="63">
        <f t="shared" ref="I120:I121" si="42">$E120*H120</f>
        <v>0</v>
      </c>
      <c r="J120" s="109">
        <v>0</v>
      </c>
      <c r="K120" s="63">
        <f t="shared" ref="K120:K121" si="43">$E120*J120</f>
        <v>0</v>
      </c>
      <c r="L120" s="109">
        <v>0</v>
      </c>
      <c r="M120" s="63">
        <f t="shared" ref="M120:M121" si="44">$E120*L120</f>
        <v>0</v>
      </c>
      <c r="N120" s="109">
        <f>F120+H120+J120+L120</f>
        <v>987</v>
      </c>
      <c r="O120" s="110">
        <f>N120*E120</f>
        <v>0</v>
      </c>
      <c r="P120" s="2"/>
      <c r="R120"/>
    </row>
    <row r="121" spans="1:28" ht="15" customHeight="1">
      <c r="B121" s="141" t="s">
        <v>429</v>
      </c>
      <c r="C121" s="92" t="s">
        <v>137</v>
      </c>
      <c r="D121" s="113" t="s">
        <v>316</v>
      </c>
      <c r="E121" s="102"/>
      <c r="F121" s="109">
        <v>148</v>
      </c>
      <c r="G121" s="63">
        <f>E121*F121</f>
        <v>0</v>
      </c>
      <c r="H121" s="109">
        <v>0</v>
      </c>
      <c r="I121" s="63">
        <f t="shared" si="42"/>
        <v>0</v>
      </c>
      <c r="J121" s="109">
        <v>0</v>
      </c>
      <c r="K121" s="63">
        <f t="shared" si="43"/>
        <v>0</v>
      </c>
      <c r="L121" s="109">
        <v>0</v>
      </c>
      <c r="M121" s="63">
        <f t="shared" si="44"/>
        <v>0</v>
      </c>
      <c r="N121" s="109">
        <f>F121+H121+J121+L121</f>
        <v>148</v>
      </c>
      <c r="O121" s="110">
        <f>N121*E121</f>
        <v>0</v>
      </c>
      <c r="R121"/>
    </row>
    <row r="122" spans="1:28" s="2" customFormat="1" ht="15" customHeight="1">
      <c r="B122" s="5"/>
      <c r="C122" s="6"/>
      <c r="D122" s="113"/>
      <c r="E122" s="112"/>
      <c r="F122" s="18"/>
      <c r="G122" s="62"/>
      <c r="H122" s="18"/>
      <c r="I122" s="62"/>
      <c r="J122" s="18"/>
      <c r="K122" s="62"/>
      <c r="L122" s="18"/>
      <c r="M122" s="62"/>
      <c r="N122" s="18"/>
      <c r="O122" s="62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5" customHeight="1">
      <c r="B123" s="140">
        <v>3.14</v>
      </c>
      <c r="C123" s="8" t="s">
        <v>334</v>
      </c>
      <c r="D123" s="115"/>
      <c r="E123" s="119"/>
      <c r="F123" s="109"/>
      <c r="G123" s="63"/>
      <c r="H123" s="109"/>
      <c r="I123" s="63"/>
      <c r="J123" s="109"/>
      <c r="K123" s="63"/>
      <c r="L123" s="109"/>
      <c r="M123" s="63"/>
      <c r="N123" s="109"/>
      <c r="O123" s="63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" customHeight="1">
      <c r="B124" s="141" t="s">
        <v>348</v>
      </c>
      <c r="C124" s="92" t="s">
        <v>133</v>
      </c>
      <c r="D124" s="113" t="s">
        <v>214</v>
      </c>
      <c r="E124" s="102"/>
      <c r="F124" s="109">
        <v>55</v>
      </c>
      <c r="G124" s="63">
        <f>E124*F124</f>
        <v>0</v>
      </c>
      <c r="H124" s="109">
        <v>0</v>
      </c>
      <c r="I124" s="63">
        <f t="shared" ref="I124:I126" si="45">$E124*H124</f>
        <v>0</v>
      </c>
      <c r="J124" s="109">
        <v>0</v>
      </c>
      <c r="K124" s="63">
        <f t="shared" ref="K124:K126" si="46">$E124*J124</f>
        <v>0</v>
      </c>
      <c r="L124" s="109">
        <v>0</v>
      </c>
      <c r="M124" s="63">
        <f t="shared" ref="M124:M126" si="47">$E124*L124</f>
        <v>0</v>
      </c>
      <c r="N124" s="109">
        <f>F124+H124+J124+L124</f>
        <v>55</v>
      </c>
      <c r="O124" s="110">
        <f>N124*E124</f>
        <v>0</v>
      </c>
      <c r="P124" s="95"/>
      <c r="R124"/>
    </row>
    <row r="125" spans="1:28" ht="15" customHeight="1">
      <c r="B125" s="141" t="s">
        <v>349</v>
      </c>
      <c r="C125" s="92" t="s">
        <v>135</v>
      </c>
      <c r="D125" s="113" t="s">
        <v>316</v>
      </c>
      <c r="E125" s="102"/>
      <c r="F125" s="109">
        <v>9</v>
      </c>
      <c r="G125" s="63">
        <f>E125*F125</f>
        <v>0</v>
      </c>
      <c r="H125" s="109">
        <v>0</v>
      </c>
      <c r="I125" s="63">
        <f t="shared" si="45"/>
        <v>0</v>
      </c>
      <c r="J125" s="109">
        <v>0</v>
      </c>
      <c r="K125" s="63">
        <f t="shared" si="46"/>
        <v>0</v>
      </c>
      <c r="L125" s="109">
        <v>0</v>
      </c>
      <c r="M125" s="63">
        <f t="shared" si="47"/>
        <v>0</v>
      </c>
      <c r="N125" s="109">
        <f>F125+H125+J125+L125</f>
        <v>9</v>
      </c>
      <c r="O125" s="110">
        <f>N125*E125</f>
        <v>0</v>
      </c>
      <c r="P125" s="95"/>
      <c r="R125"/>
    </row>
    <row r="126" spans="1:28" ht="15" customHeight="1">
      <c r="B126" s="141" t="s">
        <v>350</v>
      </c>
      <c r="C126" s="92" t="s">
        <v>335</v>
      </c>
      <c r="D126" s="113" t="s">
        <v>214</v>
      </c>
      <c r="E126" s="102"/>
      <c r="F126" s="109">
        <v>55</v>
      </c>
      <c r="G126" s="63">
        <f>E126*F126</f>
        <v>0</v>
      </c>
      <c r="H126" s="109">
        <v>0</v>
      </c>
      <c r="I126" s="63">
        <f t="shared" si="45"/>
        <v>0</v>
      </c>
      <c r="J126" s="109">
        <v>0</v>
      </c>
      <c r="K126" s="63">
        <f t="shared" si="46"/>
        <v>0</v>
      </c>
      <c r="L126" s="109">
        <v>0</v>
      </c>
      <c r="M126" s="63">
        <f t="shared" si="47"/>
        <v>0</v>
      </c>
      <c r="N126" s="109">
        <f>F126+H126+J126+L126</f>
        <v>55</v>
      </c>
      <c r="O126" s="110">
        <f>N126*E126</f>
        <v>0</v>
      </c>
      <c r="R126"/>
    </row>
    <row r="127" spans="1:28" s="2" customFormat="1" ht="15" customHeight="1">
      <c r="B127" s="136"/>
      <c r="C127" s="55"/>
      <c r="D127" s="115"/>
      <c r="E127" s="107"/>
      <c r="F127" s="109"/>
      <c r="G127" s="63"/>
      <c r="H127" s="109"/>
      <c r="I127" s="63"/>
      <c r="J127" s="109"/>
      <c r="K127" s="63"/>
      <c r="L127" s="109"/>
      <c r="M127" s="63"/>
      <c r="N127" s="109"/>
      <c r="O127" s="63"/>
      <c r="P127" s="1"/>
      <c r="Q127" s="1"/>
      <c r="R127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5" customHeight="1">
      <c r="B128" s="142" t="s">
        <v>432</v>
      </c>
      <c r="C128" s="8" t="s">
        <v>149</v>
      </c>
      <c r="D128" s="113"/>
      <c r="E128" s="63"/>
      <c r="F128" s="109"/>
      <c r="G128" s="63"/>
      <c r="H128" s="109"/>
      <c r="I128" s="63"/>
      <c r="J128" s="109"/>
      <c r="K128" s="63"/>
      <c r="L128" s="109"/>
      <c r="M128" s="63"/>
      <c r="N128" s="109"/>
      <c r="O128" s="63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2:28" ht="15" customHeight="1">
      <c r="B129" s="143" t="s">
        <v>351</v>
      </c>
      <c r="C129" s="92" t="s">
        <v>246</v>
      </c>
      <c r="D129" s="113" t="s">
        <v>103</v>
      </c>
      <c r="E129" s="63"/>
      <c r="F129" s="109">
        <v>27</v>
      </c>
      <c r="G129" s="63">
        <f>F129*E129</f>
        <v>0</v>
      </c>
      <c r="H129" s="109">
        <v>0</v>
      </c>
      <c r="I129" s="63">
        <f t="shared" ref="I129:I130" si="48">$E129*H129</f>
        <v>0</v>
      </c>
      <c r="J129" s="109">
        <v>0</v>
      </c>
      <c r="K129" s="63">
        <f t="shared" ref="K129:K130" si="49">$E129*J129</f>
        <v>0</v>
      </c>
      <c r="L129" s="109">
        <v>0</v>
      </c>
      <c r="M129" s="63">
        <f t="shared" ref="M129:M130" si="50">$E129*L129</f>
        <v>0</v>
      </c>
      <c r="N129" s="109">
        <f>F129+H129+J129+L129</f>
        <v>27</v>
      </c>
      <c r="O129" s="110">
        <f>N129*E129</f>
        <v>0</v>
      </c>
      <c r="R129"/>
    </row>
    <row r="130" spans="2:28" ht="15" customHeight="1">
      <c r="B130" s="143" t="s">
        <v>352</v>
      </c>
      <c r="C130" s="92" t="s">
        <v>151</v>
      </c>
      <c r="D130" s="113" t="s">
        <v>103</v>
      </c>
      <c r="E130" s="63"/>
      <c r="F130" s="109">
        <v>132</v>
      </c>
      <c r="G130" s="63">
        <f>F130*E130</f>
        <v>0</v>
      </c>
      <c r="H130" s="109">
        <v>0</v>
      </c>
      <c r="I130" s="63">
        <f t="shared" si="48"/>
        <v>0</v>
      </c>
      <c r="J130" s="109">
        <v>0</v>
      </c>
      <c r="K130" s="63">
        <f t="shared" si="49"/>
        <v>0</v>
      </c>
      <c r="L130" s="109">
        <v>0</v>
      </c>
      <c r="M130" s="63">
        <f t="shared" si="50"/>
        <v>0</v>
      </c>
      <c r="N130" s="109">
        <f>F130+H130+J130+L130</f>
        <v>132</v>
      </c>
      <c r="O130" s="110">
        <f>N130*E130</f>
        <v>0</v>
      </c>
      <c r="R130"/>
    </row>
    <row r="131" spans="2:28" ht="15" customHeight="1">
      <c r="B131" s="143" t="s">
        <v>353</v>
      </c>
      <c r="C131" s="92" t="s">
        <v>431</v>
      </c>
      <c r="D131" s="113" t="s">
        <v>103</v>
      </c>
      <c r="E131" s="63"/>
      <c r="F131" s="109">
        <v>11</v>
      </c>
      <c r="G131" s="63">
        <f>F131*E131</f>
        <v>0</v>
      </c>
      <c r="H131" s="109">
        <v>0</v>
      </c>
      <c r="I131" s="63">
        <f t="shared" ref="I131" si="51">$E131*H131</f>
        <v>0</v>
      </c>
      <c r="J131" s="109">
        <v>0</v>
      </c>
      <c r="K131" s="63">
        <f t="shared" ref="K131" si="52">$E131*J131</f>
        <v>0</v>
      </c>
      <c r="L131" s="109">
        <v>0</v>
      </c>
      <c r="M131" s="63">
        <f t="shared" ref="M131" si="53">$E131*L131</f>
        <v>0</v>
      </c>
      <c r="N131" s="109">
        <f>F131+H131+J131+L131</f>
        <v>11</v>
      </c>
      <c r="O131" s="110">
        <f>N131*E131</f>
        <v>0</v>
      </c>
      <c r="R131"/>
    </row>
    <row r="132" spans="2:28" s="2" customFormat="1" ht="15" customHeight="1">
      <c r="B132" s="136"/>
      <c r="C132" s="55"/>
      <c r="D132" s="113"/>
      <c r="E132" s="63"/>
      <c r="F132" s="109"/>
      <c r="G132" s="63"/>
      <c r="H132" s="109"/>
      <c r="I132" s="63"/>
      <c r="J132" s="109"/>
      <c r="K132" s="63"/>
      <c r="L132" s="109"/>
      <c r="M132" s="63"/>
      <c r="N132" s="109"/>
      <c r="O132" s="63"/>
      <c r="P132" s="1"/>
      <c r="Q132" s="1"/>
      <c r="R132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2:28" ht="15" customHeight="1">
      <c r="B133" s="142" t="s">
        <v>354</v>
      </c>
      <c r="C133" s="8" t="s">
        <v>114</v>
      </c>
      <c r="D133" s="113" t="s">
        <v>89</v>
      </c>
      <c r="E133" s="63"/>
      <c r="F133" s="109">
        <v>8</v>
      </c>
      <c r="G133" s="63">
        <f>E133*F133</f>
        <v>0</v>
      </c>
      <c r="H133" s="109">
        <v>0</v>
      </c>
      <c r="I133" s="63">
        <f t="shared" ref="I133" si="54">$E133*H133</f>
        <v>0</v>
      </c>
      <c r="J133" s="109">
        <v>0</v>
      </c>
      <c r="K133" s="63">
        <f t="shared" ref="K133" si="55">$E133*J133</f>
        <v>0</v>
      </c>
      <c r="L133" s="109">
        <v>0</v>
      </c>
      <c r="M133" s="63">
        <f t="shared" ref="M133" si="56">$E133*L133</f>
        <v>0</v>
      </c>
      <c r="N133" s="109">
        <f>F133+H133+J133+L133</f>
        <v>8</v>
      </c>
      <c r="O133" s="110">
        <f>N133*E133</f>
        <v>0</v>
      </c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2:28" s="2" customFormat="1" ht="15" customHeight="1">
      <c r="B134" s="136"/>
      <c r="C134" s="55"/>
      <c r="D134" s="113"/>
      <c r="E134" s="102"/>
      <c r="F134" s="109"/>
      <c r="G134" s="63"/>
      <c r="H134" s="109"/>
      <c r="I134" s="63"/>
      <c r="J134" s="109"/>
      <c r="K134" s="63"/>
      <c r="L134" s="109"/>
      <c r="M134" s="63"/>
      <c r="N134" s="109"/>
      <c r="O134" s="63"/>
      <c r="P134" s="1"/>
      <c r="Q134" s="1"/>
      <c r="R134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2:28" ht="15" customHeight="1">
      <c r="B135" s="142" t="s">
        <v>355</v>
      </c>
      <c r="C135" s="8" t="s">
        <v>433</v>
      </c>
      <c r="D135" s="113" t="s">
        <v>214</v>
      </c>
      <c r="E135" s="102"/>
      <c r="F135" s="109">
        <v>1562</v>
      </c>
      <c r="G135" s="63">
        <f>E135*F135</f>
        <v>0</v>
      </c>
      <c r="H135" s="109">
        <v>0</v>
      </c>
      <c r="I135" s="63">
        <f t="shared" ref="I135" si="57">$E135*H135</f>
        <v>0</v>
      </c>
      <c r="J135" s="109">
        <v>0</v>
      </c>
      <c r="K135" s="63">
        <f t="shared" ref="K135" si="58">$E135*J135</f>
        <v>0</v>
      </c>
      <c r="L135" s="109">
        <v>0</v>
      </c>
      <c r="M135" s="63">
        <f t="shared" ref="M135" si="59">$E135*L135</f>
        <v>0</v>
      </c>
      <c r="N135" s="109">
        <f>F135+H135+J135+L135</f>
        <v>1562</v>
      </c>
      <c r="O135" s="110">
        <f>N135*E135</f>
        <v>0</v>
      </c>
      <c r="P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2:28" s="2" customFormat="1" ht="15" customHeight="1">
      <c r="B136" s="136"/>
      <c r="C136" s="55"/>
      <c r="D136" s="113"/>
      <c r="E136" s="102"/>
      <c r="F136" s="109"/>
      <c r="G136" s="63"/>
      <c r="H136" s="109"/>
      <c r="I136" s="63"/>
      <c r="J136" s="109"/>
      <c r="K136" s="63"/>
      <c r="L136" s="109"/>
      <c r="M136" s="63"/>
      <c r="N136" s="109"/>
      <c r="O136" s="63"/>
      <c r="P136" s="1"/>
      <c r="Q136" s="1"/>
      <c r="R136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2:28" ht="15" customHeight="1">
      <c r="B137" s="142" t="s">
        <v>356</v>
      </c>
      <c r="C137" s="8" t="s">
        <v>328</v>
      </c>
      <c r="D137" s="113" t="s">
        <v>103</v>
      </c>
      <c r="E137" s="63"/>
      <c r="F137" s="109">
        <v>968</v>
      </c>
      <c r="G137" s="63">
        <f>E137*F137</f>
        <v>0</v>
      </c>
      <c r="H137" s="109">
        <v>0</v>
      </c>
      <c r="I137" s="63">
        <f t="shared" ref="I137" si="60">$E137*H137</f>
        <v>0</v>
      </c>
      <c r="J137" s="109">
        <v>0</v>
      </c>
      <c r="K137" s="63">
        <f t="shared" ref="K137" si="61">$E137*J137</f>
        <v>0</v>
      </c>
      <c r="L137" s="109">
        <v>0</v>
      </c>
      <c r="M137" s="63">
        <f t="shared" ref="M137" si="62">$E137*L137</f>
        <v>0</v>
      </c>
      <c r="N137" s="109">
        <f>F137+H137+J137+L137</f>
        <v>968</v>
      </c>
      <c r="O137" s="110">
        <f>N137*E137</f>
        <v>0</v>
      </c>
      <c r="P137" s="167"/>
      <c r="Q137" s="170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2:28" s="2" customFormat="1" ht="15" customHeight="1">
      <c r="B138" s="136"/>
      <c r="C138" s="55"/>
      <c r="D138" s="113"/>
      <c r="E138" s="63"/>
      <c r="F138" s="109"/>
      <c r="G138" s="63"/>
      <c r="H138" s="109"/>
      <c r="I138" s="63"/>
      <c r="J138" s="109"/>
      <c r="K138" s="63"/>
      <c r="L138" s="109"/>
      <c r="M138" s="63"/>
      <c r="N138" s="109"/>
      <c r="O138" s="63"/>
      <c r="P138" s="167"/>
      <c r="Q138" s="170"/>
      <c r="R138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2:28" ht="15" customHeight="1">
      <c r="B139" s="142" t="s">
        <v>357</v>
      </c>
      <c r="C139" s="8" t="s">
        <v>331</v>
      </c>
      <c r="D139" s="113" t="s">
        <v>89</v>
      </c>
      <c r="E139" s="63"/>
      <c r="F139" s="109">
        <v>4</v>
      </c>
      <c r="G139" s="63">
        <f>E139*F139</f>
        <v>0</v>
      </c>
      <c r="H139" s="109">
        <v>0</v>
      </c>
      <c r="I139" s="63">
        <f t="shared" ref="I139" si="63">$E139*H139</f>
        <v>0</v>
      </c>
      <c r="J139" s="109">
        <v>0</v>
      </c>
      <c r="K139" s="63">
        <f t="shared" ref="K139" si="64">$E139*J139</f>
        <v>0</v>
      </c>
      <c r="L139" s="109">
        <v>0</v>
      </c>
      <c r="M139" s="63">
        <f t="shared" ref="M139" si="65">$E139*L139</f>
        <v>0</v>
      </c>
      <c r="N139" s="109">
        <f>F139+H139+J139+L139</f>
        <v>4</v>
      </c>
      <c r="O139" s="110">
        <f>N139*E139</f>
        <v>0</v>
      </c>
      <c r="P139" s="167"/>
      <c r="Q139" s="170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2:28" s="2" customFormat="1" ht="15" customHeight="1">
      <c r="B140" s="136"/>
      <c r="C140" s="55"/>
      <c r="D140" s="113"/>
      <c r="E140" s="63"/>
      <c r="F140" s="109"/>
      <c r="G140" s="63"/>
      <c r="H140" s="109"/>
      <c r="I140" s="63"/>
      <c r="J140" s="109"/>
      <c r="K140" s="63"/>
      <c r="L140" s="109"/>
      <c r="M140" s="63"/>
      <c r="N140" s="109"/>
      <c r="O140" s="63"/>
      <c r="P140" s="167"/>
      <c r="Q140" s="170"/>
      <c r="R140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2:28" ht="15" customHeight="1">
      <c r="B141" s="142" t="s">
        <v>358</v>
      </c>
      <c r="C141" s="8" t="s">
        <v>330</v>
      </c>
      <c r="D141" s="113" t="s">
        <v>89</v>
      </c>
      <c r="E141" s="63"/>
      <c r="F141" s="109">
        <v>6</v>
      </c>
      <c r="G141" s="63">
        <f>E141*F141</f>
        <v>0</v>
      </c>
      <c r="H141" s="109">
        <v>0</v>
      </c>
      <c r="I141" s="63">
        <f t="shared" ref="I141" si="66">$E141*H141</f>
        <v>0</v>
      </c>
      <c r="J141" s="109">
        <v>0</v>
      </c>
      <c r="K141" s="63">
        <f t="shared" ref="K141" si="67">$E141*J141</f>
        <v>0</v>
      </c>
      <c r="L141" s="109">
        <v>0</v>
      </c>
      <c r="M141" s="63">
        <f t="shared" ref="M141" si="68">$E141*L141</f>
        <v>0</v>
      </c>
      <c r="N141" s="109">
        <f>F141+H141+J141+L141</f>
        <v>6</v>
      </c>
      <c r="O141" s="110">
        <f>N141*E141</f>
        <v>0</v>
      </c>
      <c r="P141" s="167"/>
      <c r="Q141" s="170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2:28" s="2" customFormat="1" ht="15" customHeight="1">
      <c r="B142" s="5"/>
      <c r="C142" s="55"/>
      <c r="D142" s="116"/>
      <c r="E142" s="97"/>
      <c r="F142" s="135"/>
      <c r="G142" s="97"/>
      <c r="H142" s="135"/>
      <c r="I142" s="97"/>
      <c r="J142" s="135"/>
      <c r="K142" s="97"/>
      <c r="L142" s="135"/>
      <c r="M142" s="97"/>
      <c r="N142" s="135"/>
      <c r="O142" s="97"/>
      <c r="Q142" s="1"/>
      <c r="R142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2:28" ht="15" customHeight="1">
      <c r="B143" s="140"/>
      <c r="C143" s="65" t="s">
        <v>367</v>
      </c>
      <c r="D143" s="117"/>
      <c r="E143" s="66"/>
      <c r="F143" s="18"/>
      <c r="G143" s="110">
        <f>SUM(G83:G142)</f>
        <v>0</v>
      </c>
      <c r="H143" s="18"/>
      <c r="I143" s="110">
        <f>SUM(I83:I142)</f>
        <v>0</v>
      </c>
      <c r="J143" s="18"/>
      <c r="K143" s="110">
        <f>SUM(K83:K142)</f>
        <v>0</v>
      </c>
      <c r="L143" s="18"/>
      <c r="M143" s="110">
        <f>SUM(M83:M142)</f>
        <v>0</v>
      </c>
      <c r="N143" s="18"/>
      <c r="O143" s="110">
        <f>SUM(O83:O142)</f>
        <v>0</v>
      </c>
      <c r="P143" s="131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2:28" ht="15" customHeight="1">
      <c r="B144" s="5"/>
      <c r="C144" s="55"/>
      <c r="D144" s="113"/>
      <c r="E144" s="97"/>
      <c r="F144" s="18"/>
      <c r="G144" s="63"/>
      <c r="H144" s="18"/>
      <c r="I144" s="63"/>
      <c r="J144" s="18"/>
      <c r="K144" s="63"/>
      <c r="L144" s="18"/>
      <c r="M144" s="63"/>
      <c r="N144" s="18"/>
      <c r="O144" s="63"/>
      <c r="R144"/>
    </row>
    <row r="145" spans="2:28" ht="15" customHeight="1">
      <c r="B145" s="56">
        <v>4</v>
      </c>
      <c r="C145" s="57" t="s">
        <v>113</v>
      </c>
      <c r="D145" s="114"/>
      <c r="E145" s="61"/>
      <c r="F145" s="58"/>
      <c r="G145" s="61"/>
      <c r="H145" s="58"/>
      <c r="I145" s="61"/>
      <c r="J145" s="58"/>
      <c r="K145" s="61"/>
      <c r="L145" s="58"/>
      <c r="M145" s="61"/>
      <c r="N145" s="58"/>
      <c r="O145" s="61"/>
    </row>
    <row r="146" spans="2:28" s="2" customFormat="1" ht="15" customHeight="1">
      <c r="B146" s="5"/>
      <c r="C146" s="6"/>
      <c r="D146" s="113"/>
      <c r="E146" s="62"/>
      <c r="F146" s="18"/>
      <c r="G146" s="62"/>
      <c r="H146" s="18"/>
      <c r="I146" s="62"/>
      <c r="J146" s="18"/>
      <c r="K146" s="62"/>
      <c r="L146" s="18"/>
      <c r="M146" s="62"/>
      <c r="N146" s="18"/>
      <c r="O146" s="62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2:28" ht="15" customHeight="1">
      <c r="B147" s="140" t="s">
        <v>132</v>
      </c>
      <c r="C147" s="8" t="s">
        <v>115</v>
      </c>
      <c r="D147" s="113" t="s">
        <v>316</v>
      </c>
      <c r="E147" s="63"/>
      <c r="F147" s="109">
        <v>897</v>
      </c>
      <c r="G147" s="63">
        <f>E147*F147</f>
        <v>0</v>
      </c>
      <c r="H147" s="109">
        <v>102</v>
      </c>
      <c r="I147" s="63">
        <f t="shared" ref="I147" si="69">$E147*H147</f>
        <v>0</v>
      </c>
      <c r="J147" s="109">
        <v>1080</v>
      </c>
      <c r="K147" s="63">
        <f t="shared" ref="K147" si="70">$E147*J147</f>
        <v>0</v>
      </c>
      <c r="L147" s="109">
        <v>78</v>
      </c>
      <c r="M147" s="63">
        <f t="shared" ref="M147" si="71">$E147*L147</f>
        <v>0</v>
      </c>
      <c r="N147" s="109">
        <f>F147+H147+J147+L147</f>
        <v>2157</v>
      </c>
      <c r="O147" s="110">
        <f>N147*E147</f>
        <v>0</v>
      </c>
      <c r="P147" s="95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2:28" s="2" customFormat="1" ht="29.5" customHeight="1">
      <c r="B148" s="5"/>
      <c r="C148" s="55"/>
      <c r="D148" s="113"/>
      <c r="E148" s="63"/>
      <c r="F148" s="109"/>
      <c r="G148" s="63"/>
      <c r="H148" s="109"/>
      <c r="I148" s="63"/>
      <c r="J148" s="109"/>
      <c r="K148" s="63"/>
      <c r="L148" s="109"/>
      <c r="M148" s="63"/>
      <c r="N148" s="109"/>
      <c r="O148" s="63"/>
      <c r="Q148" s="1"/>
      <c r="R148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2:28" ht="15" customHeight="1">
      <c r="B149" s="140" t="s">
        <v>134</v>
      </c>
      <c r="C149" s="8" t="s">
        <v>434</v>
      </c>
      <c r="D149" s="113" t="s">
        <v>117</v>
      </c>
      <c r="E149" s="63"/>
      <c r="F149" s="109">
        <v>420</v>
      </c>
      <c r="G149" s="63">
        <f>E149*F149</f>
        <v>0</v>
      </c>
      <c r="H149" s="109">
        <v>143</v>
      </c>
      <c r="I149" s="63">
        <f t="shared" ref="I149" si="72">$E149*H149</f>
        <v>0</v>
      </c>
      <c r="J149" s="109">
        <v>1512</v>
      </c>
      <c r="K149" s="63">
        <f t="shared" ref="K149" si="73">$E149*J149</f>
        <v>0</v>
      </c>
      <c r="L149" s="109">
        <v>110</v>
      </c>
      <c r="M149" s="63">
        <f t="shared" ref="M149" si="74">$E149*L149</f>
        <v>0</v>
      </c>
      <c r="N149" s="109">
        <f>F149+H149+J149+L149</f>
        <v>2185</v>
      </c>
      <c r="O149" s="110">
        <f>N149*E149</f>
        <v>0</v>
      </c>
      <c r="P149" s="2"/>
      <c r="Q149" s="2"/>
      <c r="R149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2:28" s="2" customFormat="1" ht="15" customHeight="1">
      <c r="B150" s="5"/>
      <c r="C150" s="55"/>
      <c r="D150" s="113"/>
      <c r="E150" s="63"/>
      <c r="F150" s="109"/>
      <c r="G150" s="63"/>
      <c r="H150" s="109"/>
      <c r="I150" s="63"/>
      <c r="J150" s="109"/>
      <c r="K150" s="63"/>
      <c r="L150" s="109"/>
      <c r="M150" s="63"/>
      <c r="N150" s="109"/>
      <c r="O150" s="63"/>
      <c r="P150" s="1"/>
      <c r="Q150" s="1"/>
      <c r="R150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2:28" ht="15" customHeight="1">
      <c r="B151" s="140" t="s">
        <v>136</v>
      </c>
      <c r="C151" s="8" t="s">
        <v>289</v>
      </c>
      <c r="D151" s="115"/>
      <c r="E151" s="107"/>
      <c r="F151" s="109"/>
      <c r="G151" s="63"/>
      <c r="H151" s="109"/>
      <c r="I151" s="63"/>
      <c r="J151" s="109"/>
      <c r="K151" s="63"/>
      <c r="L151" s="109"/>
      <c r="M151" s="63"/>
      <c r="N151" s="109"/>
      <c r="O151" s="63"/>
      <c r="P151" s="2"/>
      <c r="Q151" s="2"/>
      <c r="R151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2:28" ht="15" customHeight="1">
      <c r="B152" s="141" t="s">
        <v>379</v>
      </c>
      <c r="C152" s="92" t="s">
        <v>119</v>
      </c>
      <c r="D152" s="113" t="s">
        <v>117</v>
      </c>
      <c r="E152" s="63"/>
      <c r="F152" s="109">
        <v>168</v>
      </c>
      <c r="G152" s="63">
        <f>E152*F152</f>
        <v>0</v>
      </c>
      <c r="H152" s="109">
        <v>12</v>
      </c>
      <c r="I152" s="63">
        <f t="shared" ref="I152:I154" si="75">$E152*H152</f>
        <v>0</v>
      </c>
      <c r="J152" s="109">
        <v>180</v>
      </c>
      <c r="K152" s="63">
        <f t="shared" ref="K152:K154" si="76">$E152*J152</f>
        <v>0</v>
      </c>
      <c r="L152" s="109">
        <v>0</v>
      </c>
      <c r="M152" s="63">
        <f t="shared" ref="M152:M154" si="77">$E152*L152</f>
        <v>0</v>
      </c>
      <c r="N152" s="109">
        <f>F152+H152+J152+L152</f>
        <v>360</v>
      </c>
      <c r="O152" s="110">
        <f>N152*E152</f>
        <v>0</v>
      </c>
      <c r="R152"/>
    </row>
    <row r="153" spans="2:28" ht="15" customHeight="1">
      <c r="B153" s="141" t="s">
        <v>380</v>
      </c>
      <c r="C153" s="92" t="s">
        <v>120</v>
      </c>
      <c r="D153" s="113" t="s">
        <v>117</v>
      </c>
      <c r="E153" s="63"/>
      <c r="F153" s="109">
        <v>110</v>
      </c>
      <c r="G153" s="63">
        <f>E153*F153</f>
        <v>0</v>
      </c>
      <c r="H153" s="109">
        <v>12</v>
      </c>
      <c r="I153" s="63">
        <f t="shared" si="75"/>
        <v>0</v>
      </c>
      <c r="J153" s="109">
        <v>180</v>
      </c>
      <c r="K153" s="63">
        <f t="shared" si="76"/>
        <v>0</v>
      </c>
      <c r="L153" s="109">
        <v>0</v>
      </c>
      <c r="M153" s="63">
        <f t="shared" si="77"/>
        <v>0</v>
      </c>
      <c r="N153" s="109">
        <f>F153+H153+J153+L153</f>
        <v>302</v>
      </c>
      <c r="O153" s="110">
        <f>N153*E153</f>
        <v>0</v>
      </c>
      <c r="P153" s="95"/>
      <c r="R153"/>
    </row>
    <row r="154" spans="2:28" ht="15" customHeight="1">
      <c r="B154" s="141" t="s">
        <v>381</v>
      </c>
      <c r="C154" s="92" t="s">
        <v>121</v>
      </c>
      <c r="D154" s="113" t="s">
        <v>117</v>
      </c>
      <c r="E154" s="63"/>
      <c r="F154" s="109">
        <v>84</v>
      </c>
      <c r="G154" s="63">
        <f>E154*F154</f>
        <v>0</v>
      </c>
      <c r="H154" s="109">
        <v>6</v>
      </c>
      <c r="I154" s="63">
        <f t="shared" si="75"/>
        <v>0</v>
      </c>
      <c r="J154" s="109">
        <v>36</v>
      </c>
      <c r="K154" s="63">
        <f t="shared" si="76"/>
        <v>0</v>
      </c>
      <c r="L154" s="109">
        <v>0</v>
      </c>
      <c r="M154" s="63">
        <f t="shared" si="77"/>
        <v>0</v>
      </c>
      <c r="N154" s="109">
        <f>F154+H154+J154+L154</f>
        <v>126</v>
      </c>
      <c r="O154" s="110">
        <f>N154*E154</f>
        <v>0</v>
      </c>
      <c r="R154"/>
    </row>
    <row r="155" spans="2:28" s="2" customFormat="1" ht="15" customHeight="1">
      <c r="B155" s="5"/>
      <c r="C155" s="55"/>
      <c r="D155" s="113"/>
      <c r="E155" s="63"/>
      <c r="F155" s="109"/>
      <c r="G155" s="63"/>
      <c r="H155" s="109"/>
      <c r="I155" s="63"/>
      <c r="J155" s="109"/>
      <c r="K155" s="63"/>
      <c r="L155" s="109"/>
      <c r="M155" s="63"/>
      <c r="N155" s="109"/>
      <c r="O155" s="63"/>
      <c r="P155" s="1"/>
      <c r="Q155" s="1"/>
      <c r="R155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2:28" ht="15" customHeight="1">
      <c r="B156" s="140" t="s">
        <v>382</v>
      </c>
      <c r="C156" s="8" t="s">
        <v>123</v>
      </c>
      <c r="D156" s="113" t="s">
        <v>316</v>
      </c>
      <c r="E156" s="63"/>
      <c r="F156" s="109">
        <v>2080</v>
      </c>
      <c r="G156" s="63">
        <f>E156*F156</f>
        <v>0</v>
      </c>
      <c r="H156" s="109">
        <v>0</v>
      </c>
      <c r="I156" s="63">
        <f t="shared" ref="I156" si="78">$E156*H156</f>
        <v>0</v>
      </c>
      <c r="J156" s="109">
        <v>0</v>
      </c>
      <c r="K156" s="63">
        <f t="shared" ref="K156" si="79">$E156*J156</f>
        <v>0</v>
      </c>
      <c r="L156" s="109">
        <v>0</v>
      </c>
      <c r="M156" s="63">
        <f t="shared" ref="M156" si="80">$E156*L156</f>
        <v>0</v>
      </c>
      <c r="N156" s="109">
        <f>F156+H156+J156+L156</f>
        <v>2080</v>
      </c>
      <c r="O156" s="110">
        <f>N156*E156</f>
        <v>0</v>
      </c>
      <c r="P156" s="2"/>
      <c r="Q156" s="2"/>
      <c r="R156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2:28" s="2" customFormat="1" ht="15" customHeight="1">
      <c r="B157" s="5"/>
      <c r="C157" s="55"/>
      <c r="D157" s="115"/>
      <c r="E157" s="107"/>
      <c r="F157" s="109"/>
      <c r="G157" s="63"/>
      <c r="H157" s="109"/>
      <c r="I157" s="63"/>
      <c r="J157" s="109"/>
      <c r="K157" s="63"/>
      <c r="L157" s="109"/>
      <c r="M157" s="63"/>
      <c r="N157" s="109"/>
      <c r="O157" s="63"/>
      <c r="P157" s="1"/>
      <c r="Q157" s="1"/>
      <c r="R157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2:28" ht="15" customHeight="1">
      <c r="B158" s="140" t="s">
        <v>383</v>
      </c>
      <c r="C158" s="8" t="s">
        <v>124</v>
      </c>
      <c r="D158" s="113" t="s">
        <v>316</v>
      </c>
      <c r="E158" s="63"/>
      <c r="F158" s="109">
        <v>2080</v>
      </c>
      <c r="G158" s="63">
        <f>E158*F158</f>
        <v>0</v>
      </c>
      <c r="H158" s="109">
        <v>0</v>
      </c>
      <c r="I158" s="63">
        <f t="shared" ref="I158" si="81">$E158*H158</f>
        <v>0</v>
      </c>
      <c r="J158" s="109">
        <v>0</v>
      </c>
      <c r="K158" s="63">
        <f t="shared" ref="K158" si="82">$E158*J158</f>
        <v>0</v>
      </c>
      <c r="L158" s="109">
        <v>0</v>
      </c>
      <c r="M158" s="63">
        <f t="shared" ref="M158" si="83">$E158*L158</f>
        <v>0</v>
      </c>
      <c r="N158" s="109">
        <f>F158+H158+J158+L158</f>
        <v>2080</v>
      </c>
      <c r="O158" s="110">
        <f>N158*E158</f>
        <v>0</v>
      </c>
      <c r="P158" s="2"/>
      <c r="Q158" s="2"/>
      <c r="R158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2:28" s="2" customFormat="1" ht="15" customHeight="1">
      <c r="B159" s="5"/>
      <c r="C159" s="55"/>
      <c r="D159" s="115"/>
      <c r="E159" s="107"/>
      <c r="F159" s="109"/>
      <c r="G159" s="63"/>
      <c r="H159" s="109"/>
      <c r="I159" s="63"/>
      <c r="J159" s="109"/>
      <c r="K159" s="63"/>
      <c r="L159" s="109"/>
      <c r="M159" s="63"/>
      <c r="N159" s="109"/>
      <c r="O159" s="63"/>
      <c r="Q159" s="1"/>
      <c r="R159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2:28" ht="15" customHeight="1">
      <c r="B160" s="140" t="s">
        <v>139</v>
      </c>
      <c r="C160" s="8" t="s">
        <v>127</v>
      </c>
      <c r="D160" s="113"/>
      <c r="E160" s="63"/>
      <c r="F160" s="109"/>
      <c r="G160" s="63">
        <f>E160*F160</f>
        <v>0</v>
      </c>
      <c r="H160" s="109">
        <v>0</v>
      </c>
      <c r="I160" s="63">
        <f t="shared" ref="I160" si="84">$E160*H160</f>
        <v>0</v>
      </c>
      <c r="J160" s="109">
        <v>0</v>
      </c>
      <c r="K160" s="63">
        <f t="shared" ref="K160" si="85">$E160*J160</f>
        <v>0</v>
      </c>
      <c r="L160" s="109">
        <v>0</v>
      </c>
      <c r="M160" s="63">
        <f t="shared" ref="M160" si="86">$E160*L160</f>
        <v>0</v>
      </c>
      <c r="N160" s="109">
        <f>F160+H160+J160+L160</f>
        <v>0</v>
      </c>
      <c r="O160" s="110">
        <f>N160*E160</f>
        <v>0</v>
      </c>
      <c r="P160" s="2"/>
      <c r="Q160" s="2"/>
      <c r="R160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2:28" ht="15" customHeight="1">
      <c r="B161" s="140"/>
      <c r="C161" s="55" t="s">
        <v>435</v>
      </c>
      <c r="D161" s="113" t="s">
        <v>316</v>
      </c>
      <c r="E161" s="63"/>
      <c r="F161" s="109">
        <v>3893</v>
      </c>
      <c r="G161" s="63">
        <f>E161*F161</f>
        <v>0</v>
      </c>
      <c r="H161" s="109">
        <v>0</v>
      </c>
      <c r="I161" s="63">
        <f t="shared" ref="I161:I162" si="87">$E161*H161</f>
        <v>0</v>
      </c>
      <c r="J161" s="109">
        <v>0</v>
      </c>
      <c r="K161" s="63">
        <f t="shared" ref="K161:K162" si="88">$E161*J161</f>
        <v>0</v>
      </c>
      <c r="L161" s="109">
        <v>0</v>
      </c>
      <c r="M161" s="63">
        <f t="shared" ref="M161:M162" si="89">$E161*L161</f>
        <v>0</v>
      </c>
      <c r="N161" s="109">
        <f>F161+H161+J161+L161</f>
        <v>3893</v>
      </c>
      <c r="O161" s="110">
        <f>N161*E161</f>
        <v>0</v>
      </c>
      <c r="P161" s="2"/>
      <c r="Q161" s="2"/>
      <c r="R161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2:28" s="2" customFormat="1" ht="15" customHeight="1">
      <c r="B162" s="5"/>
      <c r="C162" s="55" t="s">
        <v>436</v>
      </c>
      <c r="D162" s="113" t="s">
        <v>316</v>
      </c>
      <c r="E162" s="63"/>
      <c r="F162" s="109">
        <v>1340</v>
      </c>
      <c r="G162" s="63">
        <f>E162*F162</f>
        <v>0</v>
      </c>
      <c r="H162" s="109">
        <v>0</v>
      </c>
      <c r="I162" s="63">
        <f t="shared" si="87"/>
        <v>0</v>
      </c>
      <c r="J162" s="109">
        <v>0</v>
      </c>
      <c r="K162" s="63">
        <f t="shared" si="88"/>
        <v>0</v>
      </c>
      <c r="L162" s="109">
        <v>0</v>
      </c>
      <c r="M162" s="63">
        <f t="shared" si="89"/>
        <v>0</v>
      </c>
      <c r="N162" s="109">
        <f>F162+H162+J162+L162</f>
        <v>1340</v>
      </c>
      <c r="O162" s="110">
        <f>N162*E162</f>
        <v>0</v>
      </c>
      <c r="P162" s="1"/>
      <c r="Q162" s="1"/>
      <c r="R162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2:28" s="2" customFormat="1" ht="15" customHeight="1">
      <c r="B163" s="5"/>
      <c r="C163" s="55"/>
      <c r="D163" s="113"/>
      <c r="E163" s="63"/>
      <c r="F163" s="109"/>
      <c r="G163" s="63"/>
      <c r="H163" s="109"/>
      <c r="I163" s="63"/>
      <c r="J163" s="109"/>
      <c r="K163" s="63"/>
      <c r="L163" s="109"/>
      <c r="M163" s="63"/>
      <c r="N163" s="109"/>
      <c r="O163" s="110"/>
      <c r="P163" s="1"/>
      <c r="Q163" s="1"/>
      <c r="R163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2:28" s="2" customFormat="1" ht="15" customHeight="1">
      <c r="B164" s="140" t="s">
        <v>141</v>
      </c>
      <c r="C164" s="8" t="s">
        <v>359</v>
      </c>
      <c r="D164" s="113" t="s">
        <v>316</v>
      </c>
      <c r="E164" s="63"/>
      <c r="F164" s="109">
        <v>1484</v>
      </c>
      <c r="G164" s="63">
        <f>E164*F164</f>
        <v>0</v>
      </c>
      <c r="H164" s="109">
        <v>0</v>
      </c>
      <c r="I164" s="63">
        <f t="shared" ref="I164" si="90">$E164*H164</f>
        <v>0</v>
      </c>
      <c r="J164" s="109">
        <v>0</v>
      </c>
      <c r="K164" s="63">
        <f t="shared" ref="K164" si="91">$E164*J164</f>
        <v>0</v>
      </c>
      <c r="L164" s="109">
        <v>0</v>
      </c>
      <c r="M164" s="63">
        <f t="shared" ref="M164" si="92">$E164*L164</f>
        <v>0</v>
      </c>
      <c r="N164" s="109">
        <f>F164+H164+J164+L164</f>
        <v>1484</v>
      </c>
      <c r="O164" s="110">
        <f>N164*E164</f>
        <v>0</v>
      </c>
      <c r="R164"/>
    </row>
    <row r="165" spans="2:28" s="2" customFormat="1" ht="15" customHeight="1">
      <c r="B165" s="140"/>
      <c r="C165" s="8"/>
      <c r="D165" s="113"/>
      <c r="E165" s="63"/>
      <c r="F165" s="109"/>
      <c r="G165" s="63"/>
      <c r="H165" s="109"/>
      <c r="I165" s="63"/>
      <c r="J165" s="109"/>
      <c r="K165" s="63"/>
      <c r="L165" s="109"/>
      <c r="M165" s="63"/>
      <c r="N165" s="109"/>
      <c r="O165" s="110"/>
      <c r="R165"/>
    </row>
    <row r="166" spans="2:28" s="2" customFormat="1" ht="15" customHeight="1">
      <c r="B166" s="140" t="s">
        <v>143</v>
      </c>
      <c r="C166" s="8" t="s">
        <v>415</v>
      </c>
      <c r="D166" s="113" t="s">
        <v>316</v>
      </c>
      <c r="E166" s="63"/>
      <c r="F166" s="109">
        <v>904</v>
      </c>
      <c r="G166" s="63">
        <f>E166*F166</f>
        <v>0</v>
      </c>
      <c r="H166" s="109">
        <v>0</v>
      </c>
      <c r="I166" s="63">
        <f t="shared" ref="I166" si="93">$E166*H166</f>
        <v>0</v>
      </c>
      <c r="J166" s="109">
        <v>0</v>
      </c>
      <c r="K166" s="63">
        <f t="shared" ref="K166" si="94">$E166*J166</f>
        <v>0</v>
      </c>
      <c r="L166" s="109">
        <v>0</v>
      </c>
      <c r="M166" s="63">
        <f t="shared" ref="M166" si="95">$E166*L166</f>
        <v>0</v>
      </c>
      <c r="N166" s="109">
        <f>F166+H166+J166+L166</f>
        <v>904</v>
      </c>
      <c r="O166" s="110">
        <f>N166*E166</f>
        <v>0</v>
      </c>
      <c r="R166"/>
    </row>
    <row r="167" spans="2:28" s="2" customFormat="1" ht="15" customHeight="1">
      <c r="B167" s="140"/>
      <c r="C167" s="8"/>
      <c r="D167" s="113"/>
      <c r="E167" s="63"/>
      <c r="F167" s="109"/>
      <c r="G167" s="63"/>
      <c r="H167" s="109"/>
      <c r="I167" s="63"/>
      <c r="J167" s="109"/>
      <c r="K167" s="63"/>
      <c r="L167" s="109"/>
      <c r="M167" s="63"/>
      <c r="N167" s="109"/>
      <c r="O167" s="110"/>
      <c r="R167"/>
    </row>
    <row r="168" spans="2:28" s="2" customFormat="1" ht="15" customHeight="1">
      <c r="B168" s="140" t="s">
        <v>416</v>
      </c>
      <c r="C168" s="8" t="s">
        <v>419</v>
      </c>
      <c r="D168" s="113" t="s">
        <v>214</v>
      </c>
      <c r="E168" s="63"/>
      <c r="F168" s="109">
        <v>308</v>
      </c>
      <c r="G168" s="63">
        <f>E168*F168</f>
        <v>0</v>
      </c>
      <c r="H168" s="109">
        <v>0</v>
      </c>
      <c r="I168" s="63">
        <f t="shared" ref="I168" si="96">$E168*H168</f>
        <v>0</v>
      </c>
      <c r="J168" s="109">
        <v>0</v>
      </c>
      <c r="K168" s="63">
        <f t="shared" ref="K168" si="97">$E168*J168</f>
        <v>0</v>
      </c>
      <c r="L168" s="109">
        <v>0</v>
      </c>
      <c r="M168" s="63">
        <f t="shared" ref="M168" si="98">$E168*L168</f>
        <v>0</v>
      </c>
      <c r="N168" s="109">
        <f>F168+H168+J168+L168</f>
        <v>308</v>
      </c>
      <c r="O168" s="110">
        <f>N168*E168</f>
        <v>0</v>
      </c>
      <c r="R168"/>
    </row>
    <row r="169" spans="2:28" s="2" customFormat="1" ht="15" customHeight="1">
      <c r="B169" s="140"/>
      <c r="C169" s="8"/>
      <c r="D169" s="113"/>
      <c r="E169" s="63"/>
      <c r="F169" s="109"/>
      <c r="G169" s="63"/>
      <c r="H169" s="109"/>
      <c r="I169" s="63"/>
      <c r="J169" s="109"/>
      <c r="K169" s="63"/>
      <c r="L169" s="109"/>
      <c r="M169" s="63"/>
      <c r="N169" s="109"/>
      <c r="O169" s="110"/>
      <c r="R169"/>
    </row>
    <row r="170" spans="2:28" s="2" customFormat="1" ht="15" customHeight="1">
      <c r="B170" s="140" t="s">
        <v>417</v>
      </c>
      <c r="C170" s="8" t="s">
        <v>420</v>
      </c>
      <c r="D170" s="113" t="s">
        <v>9</v>
      </c>
      <c r="E170" s="63"/>
      <c r="F170" s="109">
        <v>1</v>
      </c>
      <c r="G170" s="63">
        <f>E170*F170</f>
        <v>0</v>
      </c>
      <c r="H170" s="109">
        <v>0</v>
      </c>
      <c r="I170" s="63">
        <f t="shared" ref="I170" si="99">$E170*H170</f>
        <v>0</v>
      </c>
      <c r="J170" s="109">
        <v>0</v>
      </c>
      <c r="K170" s="63">
        <f t="shared" ref="K170" si="100">$E170*J170</f>
        <v>0</v>
      </c>
      <c r="L170" s="109">
        <v>0</v>
      </c>
      <c r="M170" s="63">
        <f t="shared" ref="M170" si="101">$E170*L170</f>
        <v>0</v>
      </c>
      <c r="N170" s="109">
        <f>F170+H170+J170+L170</f>
        <v>1</v>
      </c>
      <c r="O170" s="110">
        <f>N170*E170</f>
        <v>0</v>
      </c>
      <c r="R170"/>
    </row>
    <row r="171" spans="2:28" s="2" customFormat="1" ht="15" customHeight="1">
      <c r="B171" s="140"/>
      <c r="C171" s="8"/>
      <c r="D171" s="113"/>
      <c r="E171" s="63"/>
      <c r="F171" s="109"/>
      <c r="G171" s="63"/>
      <c r="H171" s="109"/>
      <c r="I171" s="63"/>
      <c r="J171" s="109"/>
      <c r="K171" s="63"/>
      <c r="L171" s="109"/>
      <c r="M171" s="63"/>
      <c r="N171" s="109"/>
      <c r="O171" s="110"/>
      <c r="R171"/>
    </row>
    <row r="172" spans="2:28" s="2" customFormat="1" ht="15" customHeight="1">
      <c r="B172" s="140" t="s">
        <v>418</v>
      </c>
      <c r="C172" s="8" t="s">
        <v>561</v>
      </c>
      <c r="D172" s="113" t="s">
        <v>316</v>
      </c>
      <c r="E172" s="63"/>
      <c r="F172" s="109">
        <v>3024</v>
      </c>
      <c r="G172" s="63">
        <f>E172*F172</f>
        <v>0</v>
      </c>
      <c r="H172" s="109">
        <v>0</v>
      </c>
      <c r="I172" s="63">
        <f t="shared" ref="I172" si="102">$E172*H172</f>
        <v>0</v>
      </c>
      <c r="J172" s="109">
        <v>0</v>
      </c>
      <c r="K172" s="63">
        <f t="shared" ref="K172" si="103">$E172*J172</f>
        <v>0</v>
      </c>
      <c r="L172" s="109">
        <v>0</v>
      </c>
      <c r="M172" s="63">
        <f t="shared" ref="M172" si="104">$E172*L172</f>
        <v>0</v>
      </c>
      <c r="N172" s="109">
        <f>F172+H172+J172+L172</f>
        <v>3024</v>
      </c>
      <c r="O172" s="110">
        <f>N172*E172</f>
        <v>0</v>
      </c>
      <c r="R172"/>
    </row>
    <row r="173" spans="2:28" s="2" customFormat="1" ht="15" customHeight="1">
      <c r="B173" s="140"/>
      <c r="C173" s="8"/>
      <c r="D173" s="113"/>
      <c r="E173" s="63"/>
      <c r="F173" s="109"/>
      <c r="G173" s="63"/>
      <c r="H173" s="109"/>
      <c r="I173" s="63"/>
      <c r="J173" s="109"/>
      <c r="K173" s="63"/>
      <c r="L173" s="109"/>
      <c r="M173" s="63"/>
      <c r="N173" s="109"/>
      <c r="O173" s="110"/>
      <c r="R173"/>
    </row>
    <row r="174" spans="2:28" s="2" customFormat="1" ht="15" customHeight="1">
      <c r="B174" s="140" t="s">
        <v>562</v>
      </c>
      <c r="C174" s="8" t="s">
        <v>560</v>
      </c>
      <c r="D174" s="113" t="s">
        <v>316</v>
      </c>
      <c r="E174" s="63"/>
      <c r="F174" s="109">
        <v>1581</v>
      </c>
      <c r="G174" s="63">
        <f>E174*F174</f>
        <v>0</v>
      </c>
      <c r="H174" s="109">
        <v>0</v>
      </c>
      <c r="I174" s="63">
        <f t="shared" ref="I174" si="105">$E174*H174</f>
        <v>0</v>
      </c>
      <c r="J174" s="109">
        <v>0</v>
      </c>
      <c r="K174" s="63">
        <f t="shared" ref="K174" si="106">$E174*J174</f>
        <v>0</v>
      </c>
      <c r="L174" s="109">
        <v>0</v>
      </c>
      <c r="M174" s="63">
        <f t="shared" ref="M174" si="107">$E174*L174</f>
        <v>0</v>
      </c>
      <c r="N174" s="109">
        <f>F174+H174+J174+L174</f>
        <v>1581</v>
      </c>
      <c r="O174" s="110">
        <f>N174*E174</f>
        <v>0</v>
      </c>
      <c r="R174"/>
    </row>
    <row r="175" spans="2:28" s="2" customFormat="1" ht="15" customHeight="1">
      <c r="B175" s="140"/>
      <c r="C175" s="8"/>
      <c r="D175" s="113"/>
      <c r="E175" s="63"/>
      <c r="F175" s="109"/>
      <c r="G175" s="63"/>
      <c r="H175" s="109"/>
      <c r="I175" s="63"/>
      <c r="J175" s="109"/>
      <c r="K175" s="63"/>
      <c r="L175" s="109"/>
      <c r="M175" s="63"/>
      <c r="N175" s="109"/>
      <c r="O175" s="110"/>
      <c r="R175"/>
    </row>
    <row r="176" spans="2:28" s="2" customFormat="1" ht="15" customHeight="1">
      <c r="B176" s="140" t="s">
        <v>569</v>
      </c>
      <c r="C176" s="8" t="s">
        <v>570</v>
      </c>
      <c r="D176" s="113" t="s">
        <v>214</v>
      </c>
      <c r="E176" s="63"/>
      <c r="F176" s="109">
        <v>70</v>
      </c>
      <c r="G176" s="63">
        <f>E176*F176</f>
        <v>0</v>
      </c>
      <c r="H176" s="109">
        <v>0</v>
      </c>
      <c r="I176" s="63">
        <f t="shared" ref="I176" si="108">$E176*H176</f>
        <v>0</v>
      </c>
      <c r="J176" s="109">
        <v>0</v>
      </c>
      <c r="K176" s="63">
        <f t="shared" ref="K176" si="109">$E176*J176</f>
        <v>0</v>
      </c>
      <c r="L176" s="109">
        <v>0</v>
      </c>
      <c r="M176" s="63">
        <f t="shared" ref="M176" si="110">$E176*L176</f>
        <v>0</v>
      </c>
      <c r="N176" s="109">
        <f>F176+H176+J176+L176</f>
        <v>70</v>
      </c>
      <c r="O176" s="110">
        <f>N176*E176</f>
        <v>0</v>
      </c>
      <c r="R176"/>
    </row>
    <row r="177" spans="1:28" s="2" customFormat="1" ht="15" customHeight="1">
      <c r="B177" s="140"/>
      <c r="C177" s="8"/>
      <c r="D177" s="116"/>
      <c r="E177" s="97"/>
      <c r="F177" s="135"/>
      <c r="G177" s="97"/>
      <c r="H177" s="135"/>
      <c r="I177" s="97"/>
      <c r="J177" s="135"/>
      <c r="K177" s="97"/>
      <c r="L177" s="135"/>
      <c r="M177" s="97"/>
      <c r="N177" s="135"/>
      <c r="O177" s="97"/>
    </row>
    <row r="178" spans="1:28" ht="15" customHeight="1">
      <c r="B178" s="140"/>
      <c r="C178" s="65" t="s">
        <v>536</v>
      </c>
      <c r="D178" s="117"/>
      <c r="E178" s="66"/>
      <c r="F178" s="18"/>
      <c r="G178" s="110">
        <f>SUM(G147:G177)</f>
        <v>0</v>
      </c>
      <c r="H178" s="18"/>
      <c r="I178" s="110">
        <f>SUM(I147:I177)</f>
        <v>0</v>
      </c>
      <c r="J178" s="18"/>
      <c r="K178" s="110">
        <f>SUM(K147:K177)</f>
        <v>0</v>
      </c>
      <c r="L178" s="18"/>
      <c r="M178" s="110">
        <f>SUM(M147:M177)</f>
        <v>0</v>
      </c>
      <c r="N178" s="18"/>
      <c r="O178" s="110">
        <f>SUM(O147:O177)</f>
        <v>0</v>
      </c>
      <c r="P178" s="131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" customHeight="1">
      <c r="B179" s="5"/>
      <c r="C179" s="55"/>
      <c r="D179" s="113"/>
      <c r="E179" s="97"/>
      <c r="F179" s="18"/>
      <c r="G179" s="63"/>
      <c r="H179" s="18"/>
      <c r="I179" s="63"/>
      <c r="J179" s="18"/>
      <c r="K179" s="63"/>
      <c r="L179" s="18"/>
      <c r="M179" s="63"/>
      <c r="N179" s="18"/>
      <c r="O179" s="63"/>
      <c r="R179"/>
    </row>
    <row r="180" spans="1:28" ht="15" customHeight="1">
      <c r="B180" s="56">
        <v>5</v>
      </c>
      <c r="C180" s="57" t="s">
        <v>131</v>
      </c>
      <c r="D180" s="114"/>
      <c r="E180" s="61"/>
      <c r="F180" s="58"/>
      <c r="G180" s="61"/>
      <c r="H180" s="58"/>
      <c r="I180" s="61"/>
      <c r="J180" s="58"/>
      <c r="K180" s="61"/>
      <c r="L180" s="58"/>
      <c r="M180" s="61"/>
      <c r="N180" s="58"/>
      <c r="O180" s="61"/>
    </row>
    <row r="181" spans="1:28" s="2" customFormat="1" ht="15" customHeight="1">
      <c r="B181" s="5"/>
      <c r="C181" s="6"/>
      <c r="D181" s="113"/>
      <c r="E181" s="62"/>
      <c r="F181" s="18"/>
      <c r="G181" s="62"/>
      <c r="H181" s="18"/>
      <c r="I181" s="62"/>
      <c r="J181" s="18"/>
      <c r="K181" s="62"/>
      <c r="L181" s="18"/>
      <c r="M181" s="62"/>
      <c r="N181" s="18"/>
      <c r="O181" s="6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5" customHeight="1">
      <c r="B182" s="142" t="s">
        <v>156</v>
      </c>
      <c r="C182" s="8" t="s">
        <v>133</v>
      </c>
      <c r="D182" s="113" t="s">
        <v>214</v>
      </c>
      <c r="E182" s="63"/>
      <c r="F182" s="109">
        <v>9042</v>
      </c>
      <c r="G182" s="63">
        <f>F182*E182</f>
        <v>0</v>
      </c>
      <c r="H182" s="109">
        <v>415</v>
      </c>
      <c r="I182" s="63">
        <f t="shared" ref="I182" si="111">$E182*H182</f>
        <v>0</v>
      </c>
      <c r="J182" s="109">
        <v>454</v>
      </c>
      <c r="K182" s="63">
        <f t="shared" ref="K182" si="112">$E182*J182</f>
        <v>0</v>
      </c>
      <c r="L182" s="109">
        <v>110</v>
      </c>
      <c r="M182" s="63">
        <f t="shared" ref="M182" si="113">$E182*L182</f>
        <v>0</v>
      </c>
      <c r="N182" s="109">
        <f>F182+H182+J182+L182</f>
        <v>10021</v>
      </c>
      <c r="O182" s="110">
        <f>N182*E182</f>
        <v>0</v>
      </c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s="2" customFormat="1" ht="15" customHeight="1">
      <c r="B183" s="136"/>
      <c r="C183" s="55"/>
      <c r="D183" s="115"/>
      <c r="E183" s="107"/>
      <c r="F183" s="109"/>
      <c r="G183" s="63"/>
      <c r="H183" s="109"/>
      <c r="I183" s="63"/>
      <c r="J183" s="109"/>
      <c r="K183" s="63"/>
      <c r="L183" s="109"/>
      <c r="M183" s="63"/>
      <c r="N183" s="109"/>
      <c r="O183" s="63"/>
      <c r="P183" s="1"/>
      <c r="Q183" s="1"/>
      <c r="R183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5" customHeight="1">
      <c r="B184" s="142" t="s">
        <v>163</v>
      </c>
      <c r="C184" s="8" t="s">
        <v>135</v>
      </c>
      <c r="D184" s="113" t="s">
        <v>316</v>
      </c>
      <c r="E184" s="63"/>
      <c r="F184" s="109">
        <v>3074</v>
      </c>
      <c r="G184" s="63">
        <f>F184*E184</f>
        <v>0</v>
      </c>
      <c r="H184" s="109">
        <v>0</v>
      </c>
      <c r="I184" s="63">
        <f t="shared" ref="I184" si="114">$E184*H184</f>
        <v>0</v>
      </c>
      <c r="J184" s="109">
        <v>0</v>
      </c>
      <c r="K184" s="63">
        <f t="shared" ref="K184" si="115">$E184*J184</f>
        <v>0</v>
      </c>
      <c r="L184" s="109">
        <v>0</v>
      </c>
      <c r="M184" s="63">
        <f t="shared" ref="M184" si="116">$E184*L184</f>
        <v>0</v>
      </c>
      <c r="N184" s="109">
        <f>F184+H184+J184+L184</f>
        <v>3074</v>
      </c>
      <c r="O184" s="110">
        <f>N184*E184</f>
        <v>0</v>
      </c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s="2" customFormat="1" ht="15" customHeight="1">
      <c r="A185" s="2" t="s">
        <v>410</v>
      </c>
      <c r="B185" s="136"/>
      <c r="C185" s="55"/>
      <c r="D185" s="115"/>
      <c r="E185" s="107"/>
      <c r="F185" s="109"/>
      <c r="G185" s="63"/>
      <c r="H185" s="109"/>
      <c r="I185" s="63"/>
      <c r="J185" s="109"/>
      <c r="K185" s="63"/>
      <c r="L185" s="109"/>
      <c r="M185" s="63"/>
      <c r="N185" s="109"/>
      <c r="O185" s="63"/>
      <c r="P185" s="1"/>
      <c r="Q185" s="1"/>
      <c r="R185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5" customHeight="1">
      <c r="B186" s="142" t="s">
        <v>247</v>
      </c>
      <c r="C186" s="8" t="s">
        <v>563</v>
      </c>
      <c r="D186" s="113" t="s">
        <v>316</v>
      </c>
      <c r="E186" s="63"/>
      <c r="F186" s="109">
        <v>839</v>
      </c>
      <c r="G186" s="63">
        <f>F186*E186</f>
        <v>0</v>
      </c>
      <c r="H186" s="109">
        <v>126</v>
      </c>
      <c r="I186" s="63">
        <f>$E186*H186</f>
        <v>0</v>
      </c>
      <c r="J186" s="109">
        <v>102</v>
      </c>
      <c r="K186" s="63">
        <f>$E186*J186</f>
        <v>0</v>
      </c>
      <c r="L186" s="109">
        <v>12</v>
      </c>
      <c r="M186" s="63">
        <f>$E186*L186</f>
        <v>0</v>
      </c>
      <c r="N186" s="109">
        <f>F186+H186+J186+L186</f>
        <v>1079</v>
      </c>
      <c r="O186" s="110">
        <f>N186*E186</f>
        <v>0</v>
      </c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s="2" customFormat="1" ht="15" customHeight="1">
      <c r="B187" s="136"/>
      <c r="C187" s="55"/>
      <c r="D187" s="115"/>
      <c r="E187" s="107"/>
      <c r="F187" s="109"/>
      <c r="G187" s="63"/>
      <c r="H187" s="109"/>
      <c r="I187" s="63"/>
      <c r="J187" s="109"/>
      <c r="K187" s="63"/>
      <c r="L187" s="109"/>
      <c r="M187" s="63"/>
      <c r="N187" s="109"/>
      <c r="O187" s="63"/>
      <c r="P187" s="1"/>
      <c r="Q187" s="1"/>
      <c r="R187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5" customHeight="1">
      <c r="B188" s="142" t="s">
        <v>248</v>
      </c>
      <c r="C188" s="8" t="s">
        <v>363</v>
      </c>
      <c r="D188" s="113" t="s">
        <v>316</v>
      </c>
      <c r="E188" s="109"/>
      <c r="F188" s="109">
        <v>66</v>
      </c>
      <c r="G188" s="63">
        <f>F188*E188</f>
        <v>0</v>
      </c>
      <c r="H188" s="109">
        <v>26</v>
      </c>
      <c r="I188" s="63">
        <f t="shared" ref="I188" si="117">$E188*H188</f>
        <v>0</v>
      </c>
      <c r="J188" s="109">
        <v>21</v>
      </c>
      <c r="K188" s="63">
        <f t="shared" ref="K188" si="118">$E188*J188</f>
        <v>0</v>
      </c>
      <c r="L188" s="109">
        <v>3</v>
      </c>
      <c r="M188" s="63">
        <f t="shared" ref="M188" si="119">$E188*L188</f>
        <v>0</v>
      </c>
      <c r="N188" s="109">
        <f>F188+H188+J188+L188</f>
        <v>116</v>
      </c>
      <c r="O188" s="110">
        <f>N188*E188</f>
        <v>0</v>
      </c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s="2" customFormat="1" ht="15" customHeight="1">
      <c r="B189" s="136"/>
      <c r="C189" s="55"/>
      <c r="D189" s="115"/>
      <c r="E189" s="107"/>
      <c r="F189" s="109"/>
      <c r="G189" s="63"/>
      <c r="H189" s="109"/>
      <c r="I189" s="63"/>
      <c r="J189" s="109"/>
      <c r="K189" s="63"/>
      <c r="L189" s="109"/>
      <c r="M189" s="63"/>
      <c r="N189" s="109"/>
      <c r="O189" s="63"/>
      <c r="P189" s="1"/>
      <c r="Q189" s="1"/>
      <c r="R189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s="2" customFormat="1" ht="15" customHeight="1">
      <c r="B190" s="142" t="s">
        <v>249</v>
      </c>
      <c r="C190" s="8" t="s">
        <v>441</v>
      </c>
      <c r="D190" s="113" t="s">
        <v>316</v>
      </c>
      <c r="E190" s="63"/>
      <c r="F190" s="109">
        <v>543</v>
      </c>
      <c r="G190" s="63">
        <f>F190*E190</f>
        <v>0</v>
      </c>
      <c r="H190" s="109">
        <v>20</v>
      </c>
      <c r="I190" s="63">
        <f t="shared" ref="I190" si="120">$E190*H190</f>
        <v>0</v>
      </c>
      <c r="J190" s="109">
        <v>32</v>
      </c>
      <c r="K190" s="63">
        <f t="shared" ref="K190" si="121">$E190*J190</f>
        <v>0</v>
      </c>
      <c r="L190" s="109">
        <v>24</v>
      </c>
      <c r="M190" s="63">
        <f t="shared" ref="M190" si="122">$E190*L190</f>
        <v>0</v>
      </c>
      <c r="N190" s="109">
        <f>F190+H190+J190+L190</f>
        <v>619</v>
      </c>
      <c r="O190" s="110">
        <f>N190*E190</f>
        <v>0</v>
      </c>
      <c r="Q190" s="1"/>
      <c r="R190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s="2" customFormat="1" ht="15" customHeight="1">
      <c r="B191" s="136"/>
      <c r="C191" s="55"/>
      <c r="D191" s="115"/>
      <c r="E191" s="107"/>
      <c r="F191" s="109"/>
      <c r="G191" s="63"/>
      <c r="H191" s="109"/>
      <c r="I191" s="63"/>
      <c r="J191" s="109"/>
      <c r="K191" s="63"/>
      <c r="L191" s="109"/>
      <c r="M191" s="63"/>
      <c r="N191" s="109"/>
      <c r="O191" s="63"/>
      <c r="P191" s="1"/>
      <c r="Q191" s="1"/>
      <c r="R19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5" customHeight="1">
      <c r="B192" s="142" t="s">
        <v>373</v>
      </c>
      <c r="C192" s="8" t="s">
        <v>412</v>
      </c>
      <c r="D192" s="113" t="s">
        <v>316</v>
      </c>
      <c r="E192" s="63"/>
      <c r="F192" s="109">
        <v>12</v>
      </c>
      <c r="G192" s="63">
        <f>F192*E192</f>
        <v>0</v>
      </c>
      <c r="H192" s="109">
        <v>17</v>
      </c>
      <c r="I192" s="63">
        <f t="shared" ref="I192" si="123">$E192*H192</f>
        <v>0</v>
      </c>
      <c r="J192" s="109">
        <v>0</v>
      </c>
      <c r="K192" s="63">
        <f t="shared" ref="K192" si="124">$E192*J192</f>
        <v>0</v>
      </c>
      <c r="L192" s="109">
        <v>0</v>
      </c>
      <c r="M192" s="63">
        <f t="shared" ref="M192" si="125">$E192*L192</f>
        <v>0</v>
      </c>
      <c r="N192" s="109">
        <f>F192+H192+J192+L192</f>
        <v>29</v>
      </c>
      <c r="O192" s="110">
        <f>N192*E192</f>
        <v>0</v>
      </c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2:28" s="2" customFormat="1" ht="15" customHeight="1">
      <c r="B193" s="136"/>
      <c r="C193" s="55"/>
      <c r="D193" s="115"/>
      <c r="E193" s="107"/>
      <c r="F193" s="109"/>
      <c r="G193" s="63"/>
      <c r="H193" s="109"/>
      <c r="I193" s="63"/>
      <c r="J193" s="109"/>
      <c r="K193" s="63"/>
      <c r="L193" s="109"/>
      <c r="M193" s="63"/>
      <c r="N193" s="109"/>
      <c r="O193" s="63"/>
      <c r="P193" s="1"/>
      <c r="Q193" s="1"/>
      <c r="R193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2:28" ht="15" customHeight="1">
      <c r="B194" s="142" t="s">
        <v>374</v>
      </c>
      <c r="C194" s="8" t="s">
        <v>138</v>
      </c>
      <c r="D194" s="113" t="s">
        <v>316</v>
      </c>
      <c r="E194" s="63"/>
      <c r="F194" s="109">
        <v>784</v>
      </c>
      <c r="G194" s="63">
        <f>F194*E194</f>
        <v>0</v>
      </c>
      <c r="H194" s="109">
        <v>0</v>
      </c>
      <c r="I194" s="63">
        <f t="shared" ref="I194" si="126">$E194*H194</f>
        <v>0</v>
      </c>
      <c r="J194" s="109">
        <v>0</v>
      </c>
      <c r="K194" s="63">
        <f t="shared" ref="K194" si="127">$E194*J194</f>
        <v>0</v>
      </c>
      <c r="L194" s="109">
        <v>0</v>
      </c>
      <c r="M194" s="63">
        <f t="shared" ref="M194" si="128">$E194*L194</f>
        <v>0</v>
      </c>
      <c r="N194" s="109">
        <f>F194+H194+J194+L194</f>
        <v>784</v>
      </c>
      <c r="O194" s="110">
        <f>N194*E194</f>
        <v>0</v>
      </c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2:28" s="2" customFormat="1" ht="15" customHeight="1">
      <c r="B195" s="136"/>
      <c r="C195" s="55"/>
      <c r="D195" s="115"/>
      <c r="E195" s="107"/>
      <c r="F195" s="109"/>
      <c r="G195" s="63"/>
      <c r="H195" s="109"/>
      <c r="I195" s="63"/>
      <c r="J195" s="109"/>
      <c r="K195" s="63"/>
      <c r="L195" s="109"/>
      <c r="M195" s="63"/>
      <c r="N195" s="109"/>
      <c r="O195" s="63"/>
      <c r="P195" s="1"/>
      <c r="Q195" s="1"/>
      <c r="R195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2:28" ht="15" customHeight="1">
      <c r="B196" s="142" t="s">
        <v>376</v>
      </c>
      <c r="C196" s="8" t="s">
        <v>402</v>
      </c>
      <c r="D196" s="113" t="s">
        <v>316</v>
      </c>
      <c r="E196" s="63"/>
      <c r="F196" s="109">
        <v>141</v>
      </c>
      <c r="G196" s="63">
        <f>F196*E196</f>
        <v>0</v>
      </c>
      <c r="H196" s="109">
        <v>0</v>
      </c>
      <c r="I196" s="63">
        <f t="shared" ref="I196" si="129">$E196*H196</f>
        <v>0</v>
      </c>
      <c r="J196" s="109">
        <v>0</v>
      </c>
      <c r="K196" s="63">
        <f t="shared" ref="K196" si="130">$E196*J196</f>
        <v>0</v>
      </c>
      <c r="L196" s="109">
        <v>0</v>
      </c>
      <c r="M196" s="63">
        <f t="shared" ref="M196" si="131">$E196*L196</f>
        <v>0</v>
      </c>
      <c r="N196" s="109">
        <f>F196+H196+J196+L196</f>
        <v>141</v>
      </c>
      <c r="O196" s="110">
        <f>N196*E196</f>
        <v>0</v>
      </c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2:28" s="2" customFormat="1" ht="15" customHeight="1">
      <c r="B197" s="136"/>
      <c r="C197" s="55"/>
      <c r="D197" s="115"/>
      <c r="E197" s="107"/>
      <c r="F197" s="109"/>
      <c r="G197" s="63"/>
      <c r="H197" s="109"/>
      <c r="I197" s="63"/>
      <c r="J197" s="109"/>
      <c r="K197" s="63"/>
      <c r="L197" s="109"/>
      <c r="M197" s="63"/>
      <c r="N197" s="109"/>
      <c r="O197" s="63"/>
      <c r="P197" s="1"/>
      <c r="Q197" s="1"/>
      <c r="R197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2:28" ht="15" customHeight="1">
      <c r="B198" s="142" t="s">
        <v>384</v>
      </c>
      <c r="C198" s="8" t="s">
        <v>140</v>
      </c>
      <c r="D198" s="113" t="s">
        <v>214</v>
      </c>
      <c r="E198" s="63"/>
      <c r="F198" s="109">
        <v>8690</v>
      </c>
      <c r="G198" s="63">
        <f>F198*E198</f>
        <v>0</v>
      </c>
      <c r="H198" s="109">
        <v>0</v>
      </c>
      <c r="I198" s="63">
        <f t="shared" ref="I198" si="132">$E198*H198</f>
        <v>0</v>
      </c>
      <c r="J198" s="109">
        <v>0</v>
      </c>
      <c r="K198" s="63">
        <f t="shared" ref="K198" si="133">$E198*J198</f>
        <v>0</v>
      </c>
      <c r="L198" s="109">
        <v>0</v>
      </c>
      <c r="M198" s="63">
        <f t="shared" ref="M198" si="134">$E198*L198</f>
        <v>0</v>
      </c>
      <c r="N198" s="109">
        <f>F198+H198+J198+L198</f>
        <v>8690</v>
      </c>
      <c r="O198" s="110">
        <f>N198*E198</f>
        <v>0</v>
      </c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2:28" s="2" customFormat="1" ht="15" customHeight="1">
      <c r="B199" s="136"/>
      <c r="C199" s="55"/>
      <c r="D199" s="115"/>
      <c r="E199" s="107"/>
      <c r="F199" s="109"/>
      <c r="G199" s="63"/>
      <c r="H199" s="109"/>
      <c r="I199" s="63"/>
      <c r="J199" s="109"/>
      <c r="K199" s="63"/>
      <c r="L199" s="109"/>
      <c r="M199" s="63"/>
      <c r="N199" s="109"/>
      <c r="O199" s="63"/>
      <c r="P199" s="1"/>
      <c r="Q199" s="1"/>
      <c r="R199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2:28" ht="15" customHeight="1">
      <c r="B200" s="142" t="s">
        <v>385</v>
      </c>
      <c r="C200" s="8" t="s">
        <v>142</v>
      </c>
      <c r="D200" s="113" t="s">
        <v>214</v>
      </c>
      <c r="E200" s="63"/>
      <c r="F200" s="109">
        <v>16235</v>
      </c>
      <c r="G200" s="63">
        <f>F200*E200</f>
        <v>0</v>
      </c>
      <c r="H200" s="109">
        <v>0</v>
      </c>
      <c r="I200" s="63">
        <f t="shared" ref="I200" si="135">$E200*H200</f>
        <v>0</v>
      </c>
      <c r="J200" s="109">
        <v>0</v>
      </c>
      <c r="K200" s="63">
        <f t="shared" ref="K200" si="136">$E200*J200</f>
        <v>0</v>
      </c>
      <c r="L200" s="109">
        <v>0</v>
      </c>
      <c r="M200" s="63">
        <f t="shared" ref="M200" si="137">$E200*L200</f>
        <v>0</v>
      </c>
      <c r="N200" s="109">
        <f>F200+H200+J200+L200</f>
        <v>16235</v>
      </c>
      <c r="O200" s="110">
        <f>N200*E200</f>
        <v>0</v>
      </c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s="2" customFormat="1" ht="15" customHeight="1">
      <c r="B201" s="136"/>
      <c r="C201" s="55"/>
      <c r="D201" s="115"/>
      <c r="E201" s="107"/>
      <c r="F201" s="109"/>
      <c r="G201" s="63"/>
      <c r="H201" s="109"/>
      <c r="I201" s="63"/>
      <c r="J201" s="109"/>
      <c r="K201" s="63"/>
      <c r="L201" s="109"/>
      <c r="M201" s="63"/>
      <c r="N201" s="109"/>
      <c r="O201" s="63"/>
      <c r="P201" s="1"/>
      <c r="Q201" s="1"/>
      <c r="R20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2:28" s="2" customFormat="1" ht="15" customHeight="1">
      <c r="B202" s="142" t="s">
        <v>386</v>
      </c>
      <c r="C202" s="8" t="s">
        <v>144</v>
      </c>
      <c r="D202" s="113"/>
      <c r="E202" s="63"/>
      <c r="F202" s="109"/>
      <c r="G202" s="63"/>
      <c r="H202" s="109"/>
      <c r="I202" s="63"/>
      <c r="J202" s="109"/>
      <c r="K202" s="63"/>
      <c r="L202" s="109"/>
      <c r="M202" s="63"/>
      <c r="N202" s="109"/>
      <c r="O202" s="63"/>
    </row>
    <row r="203" spans="2:28" s="2" customFormat="1" ht="15" customHeight="1">
      <c r="B203" s="143" t="s">
        <v>442</v>
      </c>
      <c r="C203" s="92" t="s">
        <v>291</v>
      </c>
      <c r="D203" s="113" t="s">
        <v>316</v>
      </c>
      <c r="E203" s="63"/>
      <c r="F203" s="109">
        <v>663</v>
      </c>
      <c r="G203" s="63">
        <f>F203*E203</f>
        <v>0</v>
      </c>
      <c r="H203" s="109">
        <v>0</v>
      </c>
      <c r="I203" s="63">
        <f t="shared" ref="I203:I204" si="138">$E203*H203</f>
        <v>0</v>
      </c>
      <c r="J203" s="109">
        <v>0</v>
      </c>
      <c r="K203" s="63">
        <f t="shared" ref="K203:K204" si="139">$E203*J203</f>
        <v>0</v>
      </c>
      <c r="L203" s="109">
        <v>0</v>
      </c>
      <c r="M203" s="63">
        <f t="shared" ref="M203:M204" si="140">$E203*L203</f>
        <v>0</v>
      </c>
      <c r="N203" s="109">
        <f>F203+H203+J203+L203</f>
        <v>663</v>
      </c>
      <c r="O203" s="110">
        <f>N203*E203</f>
        <v>0</v>
      </c>
    </row>
    <row r="204" spans="2:28" ht="15" customHeight="1">
      <c r="B204" s="143" t="s">
        <v>443</v>
      </c>
      <c r="C204" s="92" t="s">
        <v>292</v>
      </c>
      <c r="D204" s="113" t="s">
        <v>316</v>
      </c>
      <c r="E204" s="63"/>
      <c r="F204" s="109">
        <v>6</v>
      </c>
      <c r="G204" s="63">
        <f>F204*E204</f>
        <v>0</v>
      </c>
      <c r="H204" s="109">
        <v>5</v>
      </c>
      <c r="I204" s="63">
        <f t="shared" si="138"/>
        <v>0</v>
      </c>
      <c r="J204" s="109">
        <v>0</v>
      </c>
      <c r="K204" s="63">
        <f t="shared" si="139"/>
        <v>0</v>
      </c>
      <c r="L204" s="109">
        <v>0</v>
      </c>
      <c r="M204" s="63">
        <f t="shared" si="140"/>
        <v>0</v>
      </c>
      <c r="N204" s="109">
        <f>F204+H204+J204+L204</f>
        <v>11</v>
      </c>
      <c r="O204" s="110">
        <f>N204*E204</f>
        <v>0</v>
      </c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2:28" s="2" customFormat="1" ht="15" customHeight="1">
      <c r="B205" s="136"/>
      <c r="C205" s="55"/>
      <c r="D205" s="115"/>
      <c r="E205" s="107"/>
      <c r="F205" s="109"/>
      <c r="G205" s="63"/>
      <c r="H205" s="109"/>
      <c r="I205" s="63"/>
      <c r="J205" s="109"/>
      <c r="K205" s="63"/>
      <c r="L205" s="109"/>
      <c r="M205" s="63"/>
      <c r="N205" s="109"/>
      <c r="O205" s="63"/>
      <c r="P205" s="1"/>
      <c r="Q205" s="1"/>
      <c r="R205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2:28" ht="15" customHeight="1">
      <c r="B206" s="142" t="s">
        <v>403</v>
      </c>
      <c r="C206" s="8" t="s">
        <v>413</v>
      </c>
      <c r="D206" s="113" t="s">
        <v>316</v>
      </c>
      <c r="E206" s="63"/>
      <c r="F206" s="109">
        <v>543</v>
      </c>
      <c r="G206" s="63">
        <f>F206*E206</f>
        <v>0</v>
      </c>
      <c r="H206" s="109">
        <v>0</v>
      </c>
      <c r="I206" s="63">
        <f t="shared" ref="I206" si="141">$E206*H206</f>
        <v>0</v>
      </c>
      <c r="J206" s="109">
        <v>0</v>
      </c>
      <c r="K206" s="63">
        <f t="shared" ref="K206" si="142">$E206*J206</f>
        <v>0</v>
      </c>
      <c r="L206" s="109">
        <v>0</v>
      </c>
      <c r="M206" s="63">
        <f t="shared" ref="M206" si="143">$E206*L206</f>
        <v>0</v>
      </c>
      <c r="N206" s="109">
        <f>F206+H206+J206+L206</f>
        <v>543</v>
      </c>
      <c r="O206" s="110">
        <f>N206*E206</f>
        <v>0</v>
      </c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2:28" s="2" customFormat="1" ht="15" customHeight="1">
      <c r="B207" s="136"/>
      <c r="C207" s="55"/>
      <c r="D207" s="115"/>
      <c r="E207" s="107"/>
      <c r="F207" s="109"/>
      <c r="G207" s="63"/>
      <c r="H207" s="109"/>
      <c r="I207" s="63"/>
      <c r="J207" s="109"/>
      <c r="K207" s="63"/>
      <c r="L207" s="109"/>
      <c r="M207" s="63"/>
      <c r="N207" s="109"/>
      <c r="O207" s="63"/>
      <c r="P207" s="1"/>
      <c r="Q207" s="1"/>
      <c r="R207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2:28" ht="15" customHeight="1">
      <c r="B208" s="142" t="s">
        <v>387</v>
      </c>
      <c r="C208" s="8" t="s">
        <v>145</v>
      </c>
      <c r="D208" s="113"/>
      <c r="E208" s="63"/>
      <c r="F208" s="109"/>
      <c r="G208" s="63"/>
      <c r="H208" s="109"/>
      <c r="I208" s="63"/>
      <c r="J208" s="109"/>
      <c r="K208" s="63"/>
      <c r="L208" s="109"/>
      <c r="M208" s="63"/>
      <c r="N208" s="109"/>
      <c r="O208" s="63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2:28" ht="15" customHeight="1">
      <c r="B209" s="143" t="s">
        <v>405</v>
      </c>
      <c r="C209" s="92" t="s">
        <v>146</v>
      </c>
      <c r="D209" s="113" t="s">
        <v>316</v>
      </c>
      <c r="E209" s="63"/>
      <c r="F209" s="109">
        <v>122</v>
      </c>
      <c r="G209" s="63">
        <f>F209*E209</f>
        <v>0</v>
      </c>
      <c r="H209" s="109">
        <v>18</v>
      </c>
      <c r="I209" s="63">
        <f t="shared" ref="I209:I211" si="144">$E209*H209</f>
        <v>0</v>
      </c>
      <c r="J209" s="109">
        <v>15</v>
      </c>
      <c r="K209" s="63">
        <f t="shared" ref="K209:K211" si="145">$E209*J209</f>
        <v>0</v>
      </c>
      <c r="L209" s="109">
        <v>5</v>
      </c>
      <c r="M209" s="63">
        <f t="shared" ref="M209:M211" si="146">$E209*L209</f>
        <v>0</v>
      </c>
      <c r="N209" s="109">
        <f>F209+H209+J209+L209</f>
        <v>160</v>
      </c>
      <c r="O209" s="110">
        <f>N209*E209</f>
        <v>0</v>
      </c>
      <c r="P209" s="95"/>
      <c r="R209"/>
    </row>
    <row r="210" spans="2:28" ht="15" customHeight="1">
      <c r="B210" s="143" t="s">
        <v>406</v>
      </c>
      <c r="C210" s="92" t="s">
        <v>147</v>
      </c>
      <c r="D210" s="113" t="s">
        <v>316</v>
      </c>
      <c r="E210" s="63"/>
      <c r="F210" s="109">
        <v>5</v>
      </c>
      <c r="G210" s="63">
        <f>F210*E210</f>
        <v>0</v>
      </c>
      <c r="H210" s="109">
        <v>0</v>
      </c>
      <c r="I210" s="63">
        <f t="shared" si="144"/>
        <v>0</v>
      </c>
      <c r="J210" s="109">
        <v>0</v>
      </c>
      <c r="K210" s="63">
        <f t="shared" si="145"/>
        <v>0</v>
      </c>
      <c r="L210" s="109">
        <v>0</v>
      </c>
      <c r="M210" s="63">
        <f t="shared" si="146"/>
        <v>0</v>
      </c>
      <c r="N210" s="109">
        <f>F210+H210+J210+L210</f>
        <v>5</v>
      </c>
      <c r="O210" s="110">
        <f>N210*E210</f>
        <v>0</v>
      </c>
      <c r="P210" s="165"/>
      <c r="Q210" s="166"/>
      <c r="R210" s="166"/>
      <c r="S210" s="154"/>
      <c r="T210" s="154"/>
    </row>
    <row r="211" spans="2:28" ht="15" customHeight="1">
      <c r="B211" s="143" t="s">
        <v>407</v>
      </c>
      <c r="C211" s="92" t="s">
        <v>148</v>
      </c>
      <c r="D211" s="113" t="s">
        <v>316</v>
      </c>
      <c r="E211" s="63"/>
      <c r="F211" s="109">
        <v>51</v>
      </c>
      <c r="G211" s="63">
        <f>F211*E211</f>
        <v>0</v>
      </c>
      <c r="H211" s="109">
        <v>0</v>
      </c>
      <c r="I211" s="63">
        <f t="shared" si="144"/>
        <v>0</v>
      </c>
      <c r="J211" s="109">
        <v>6</v>
      </c>
      <c r="K211" s="63">
        <f t="shared" si="145"/>
        <v>0</v>
      </c>
      <c r="L211" s="109">
        <v>0</v>
      </c>
      <c r="M211" s="63">
        <f t="shared" si="146"/>
        <v>0</v>
      </c>
      <c r="N211" s="109">
        <f>F211+H211+J211+L211</f>
        <v>57</v>
      </c>
      <c r="O211" s="110">
        <f>N211*E211</f>
        <v>0</v>
      </c>
      <c r="P211" s="165"/>
      <c r="Q211" s="166"/>
      <c r="R211" s="166"/>
      <c r="S211" s="154"/>
      <c r="T211" s="154"/>
    </row>
    <row r="212" spans="2:28" s="2" customFormat="1" ht="15" customHeight="1">
      <c r="B212" s="136"/>
      <c r="C212" s="55"/>
      <c r="D212" s="115"/>
      <c r="E212" s="107"/>
      <c r="F212" s="109"/>
      <c r="G212" s="63"/>
      <c r="H212" s="109"/>
      <c r="I212" s="63"/>
      <c r="J212" s="109"/>
      <c r="K212" s="63"/>
      <c r="L212" s="109"/>
      <c r="M212" s="63"/>
      <c r="N212" s="109"/>
      <c r="O212" s="63"/>
      <c r="P212" s="1"/>
      <c r="Q212" s="1"/>
      <c r="R212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2:28" ht="15" customHeight="1">
      <c r="B213" s="142" t="s">
        <v>404</v>
      </c>
      <c r="C213" s="8" t="s">
        <v>445</v>
      </c>
      <c r="D213" s="113"/>
      <c r="E213" s="63"/>
      <c r="F213" s="109"/>
      <c r="G213" s="63"/>
      <c r="H213" s="109"/>
      <c r="I213" s="63"/>
      <c r="J213" s="109"/>
      <c r="K213" s="63"/>
      <c r="L213" s="109"/>
      <c r="M213" s="63"/>
      <c r="N213" s="109"/>
      <c r="O213" s="63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2:28" ht="15" customHeight="1">
      <c r="B214" s="142" t="s">
        <v>408</v>
      </c>
      <c r="C214" s="92" t="s">
        <v>446</v>
      </c>
      <c r="D214" s="113" t="s">
        <v>214</v>
      </c>
      <c r="E214" s="63"/>
      <c r="F214" s="109">
        <v>40</v>
      </c>
      <c r="G214" s="63">
        <f>F214*E214</f>
        <v>0</v>
      </c>
      <c r="H214" s="109">
        <v>101</v>
      </c>
      <c r="I214" s="63">
        <f t="shared" ref="I214" si="147">$E214*H214</f>
        <v>0</v>
      </c>
      <c r="J214" s="109">
        <v>0</v>
      </c>
      <c r="K214" s="63">
        <f t="shared" ref="K214" si="148">$E214*J214</f>
        <v>0</v>
      </c>
      <c r="L214" s="109">
        <v>0</v>
      </c>
      <c r="M214" s="63">
        <f t="shared" ref="M214" si="149">$E214*L214</f>
        <v>0</v>
      </c>
      <c r="N214" s="109">
        <f>F214+H214+J214+L214</f>
        <v>141</v>
      </c>
      <c r="O214" s="110">
        <f>N214*E214</f>
        <v>0</v>
      </c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2:28" ht="15" customHeight="1">
      <c r="B215" s="142" t="s">
        <v>444</v>
      </c>
      <c r="C215" s="92" t="s">
        <v>447</v>
      </c>
      <c r="D215" s="113" t="s">
        <v>214</v>
      </c>
      <c r="E215" s="63"/>
      <c r="F215" s="109">
        <v>59</v>
      </c>
      <c r="G215" s="63">
        <f>F215*E215</f>
        <v>0</v>
      </c>
      <c r="H215" s="109">
        <v>0</v>
      </c>
      <c r="I215" s="63">
        <f t="shared" ref="I215" si="150">$E215*H215</f>
        <v>0</v>
      </c>
      <c r="J215" s="109">
        <v>13</v>
      </c>
      <c r="K215" s="63">
        <f t="shared" ref="K215" si="151">$E215*J215</f>
        <v>0</v>
      </c>
      <c r="L215" s="109">
        <v>0</v>
      </c>
      <c r="M215" s="63">
        <f t="shared" ref="M215" si="152">$E215*L215</f>
        <v>0</v>
      </c>
      <c r="N215" s="109">
        <f>F215+H215+J215+L215</f>
        <v>72</v>
      </c>
      <c r="O215" s="110">
        <f>N215*E215</f>
        <v>0</v>
      </c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2:28" s="2" customFormat="1" ht="15" customHeight="1">
      <c r="B216" s="136"/>
      <c r="C216" s="55"/>
      <c r="D216" s="113"/>
      <c r="E216" s="63"/>
      <c r="F216" s="109"/>
      <c r="G216" s="63"/>
      <c r="H216" s="109"/>
      <c r="I216" s="63"/>
      <c r="J216" s="109"/>
      <c r="K216" s="63"/>
      <c r="L216" s="109"/>
      <c r="M216" s="63"/>
      <c r="N216" s="109"/>
      <c r="O216" s="63"/>
      <c r="P216" s="1"/>
      <c r="Q216" s="1"/>
      <c r="R216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2:28" ht="15" customHeight="1">
      <c r="B217" s="142" t="s">
        <v>388</v>
      </c>
      <c r="C217" s="8" t="s">
        <v>304</v>
      </c>
      <c r="D217" s="115"/>
      <c r="E217" s="107"/>
      <c r="F217" s="109"/>
      <c r="G217" s="63"/>
      <c r="H217" s="109"/>
      <c r="I217" s="63"/>
      <c r="J217" s="109"/>
      <c r="K217" s="63"/>
      <c r="L217" s="109"/>
      <c r="M217" s="63"/>
      <c r="N217" s="109"/>
      <c r="O217" s="63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2:28" ht="15" customHeight="1">
      <c r="B218" s="143" t="s">
        <v>389</v>
      </c>
      <c r="C218" s="92" t="s">
        <v>305</v>
      </c>
      <c r="D218" s="113" t="s">
        <v>103</v>
      </c>
      <c r="E218" s="63"/>
      <c r="F218" s="109">
        <v>73</v>
      </c>
      <c r="G218" s="63">
        <f>F218*E218</f>
        <v>0</v>
      </c>
      <c r="H218" s="109">
        <v>0</v>
      </c>
      <c r="I218" s="63">
        <f t="shared" ref="I218" si="153">$E218*H218</f>
        <v>0</v>
      </c>
      <c r="J218" s="109">
        <v>0</v>
      </c>
      <c r="K218" s="63">
        <f t="shared" ref="K218" si="154">$E218*J218</f>
        <v>0</v>
      </c>
      <c r="L218" s="109">
        <v>0</v>
      </c>
      <c r="M218" s="63">
        <f t="shared" ref="M218" si="155">$E218*L218</f>
        <v>0</v>
      </c>
      <c r="N218" s="109">
        <f>F218+H218+J218+L218</f>
        <v>73</v>
      </c>
      <c r="O218" s="110">
        <f>N218*E218</f>
        <v>0</v>
      </c>
      <c r="P218" s="95"/>
      <c r="R218"/>
    </row>
    <row r="219" spans="2:28" ht="15" customHeight="1">
      <c r="B219" s="143" t="s">
        <v>390</v>
      </c>
      <c r="C219" s="92" t="s">
        <v>306</v>
      </c>
      <c r="D219" s="113"/>
      <c r="E219" s="63"/>
      <c r="F219" s="109"/>
      <c r="G219" s="63"/>
      <c r="H219" s="109"/>
      <c r="I219" s="63"/>
      <c r="J219" s="109"/>
      <c r="K219" s="63"/>
      <c r="L219" s="109"/>
      <c r="M219" s="63"/>
      <c r="N219" s="109"/>
      <c r="O219" s="63"/>
      <c r="R219"/>
    </row>
    <row r="220" spans="2:28" ht="15" customHeight="1">
      <c r="B220" s="143" t="s">
        <v>409</v>
      </c>
      <c r="C220" s="137" t="s">
        <v>307</v>
      </c>
      <c r="D220" s="113" t="s">
        <v>103</v>
      </c>
      <c r="E220" s="63"/>
      <c r="F220" s="109">
        <v>10</v>
      </c>
      <c r="G220" s="63">
        <f>F220*E220</f>
        <v>0</v>
      </c>
      <c r="H220" s="109">
        <v>0</v>
      </c>
      <c r="I220" s="63">
        <f t="shared" ref="I220:I222" si="156">$E220*H220</f>
        <v>0</v>
      </c>
      <c r="J220" s="109">
        <v>0</v>
      </c>
      <c r="K220" s="63">
        <f t="shared" ref="K220:K222" si="157">$E220*J220</f>
        <v>0</v>
      </c>
      <c r="L220" s="109">
        <v>0</v>
      </c>
      <c r="M220" s="63">
        <f t="shared" ref="M220:M222" si="158">$E220*L220</f>
        <v>0</v>
      </c>
      <c r="N220" s="109">
        <f>F220+H220+J220+L220</f>
        <v>10</v>
      </c>
      <c r="O220" s="110">
        <f>N220*E220</f>
        <v>0</v>
      </c>
      <c r="P220" s="95"/>
      <c r="R220"/>
    </row>
    <row r="221" spans="2:28" ht="15" customHeight="1">
      <c r="B221" s="143" t="s">
        <v>450</v>
      </c>
      <c r="C221" s="137" t="s">
        <v>308</v>
      </c>
      <c r="D221" s="113" t="s">
        <v>103</v>
      </c>
      <c r="E221" s="63"/>
      <c r="F221" s="109">
        <v>31</v>
      </c>
      <c r="G221" s="63">
        <f>F221*E221</f>
        <v>0</v>
      </c>
      <c r="H221" s="109">
        <v>0</v>
      </c>
      <c r="I221" s="63">
        <f t="shared" si="156"/>
        <v>0</v>
      </c>
      <c r="J221" s="109">
        <v>0</v>
      </c>
      <c r="K221" s="63">
        <f t="shared" si="157"/>
        <v>0</v>
      </c>
      <c r="L221" s="109">
        <v>0</v>
      </c>
      <c r="M221" s="63">
        <f t="shared" si="158"/>
        <v>0</v>
      </c>
      <c r="N221" s="109">
        <f>F221+H221+J221+L221</f>
        <v>31</v>
      </c>
      <c r="O221" s="110">
        <f>N221*E221</f>
        <v>0</v>
      </c>
      <c r="P221" s="95"/>
      <c r="R221"/>
    </row>
    <row r="222" spans="2:28" ht="15" customHeight="1">
      <c r="B222" s="143" t="s">
        <v>451</v>
      </c>
      <c r="C222" s="137" t="s">
        <v>366</v>
      </c>
      <c r="D222" s="113" t="s">
        <v>103</v>
      </c>
      <c r="E222" s="63"/>
      <c r="F222" s="109">
        <v>19</v>
      </c>
      <c r="G222" s="63">
        <f>F222*E222</f>
        <v>0</v>
      </c>
      <c r="H222" s="109">
        <v>0</v>
      </c>
      <c r="I222" s="63">
        <f t="shared" si="156"/>
        <v>0</v>
      </c>
      <c r="J222" s="109">
        <v>0</v>
      </c>
      <c r="K222" s="63">
        <f t="shared" si="157"/>
        <v>0</v>
      </c>
      <c r="L222" s="109">
        <v>0</v>
      </c>
      <c r="M222" s="63">
        <f t="shared" si="158"/>
        <v>0</v>
      </c>
      <c r="N222" s="109">
        <f>F222+H222+J222+L222</f>
        <v>19</v>
      </c>
      <c r="O222" s="110">
        <f>N222*E222</f>
        <v>0</v>
      </c>
      <c r="P222" s="95"/>
      <c r="R222"/>
    </row>
    <row r="223" spans="2:28" s="2" customFormat="1" ht="15" customHeight="1">
      <c r="B223" s="136"/>
      <c r="C223" s="55"/>
      <c r="D223" s="115"/>
      <c r="E223" s="107"/>
      <c r="F223" s="109"/>
      <c r="G223" s="63"/>
      <c r="H223" s="109"/>
      <c r="I223" s="63"/>
      <c r="J223" s="109"/>
      <c r="K223" s="63"/>
      <c r="L223" s="109"/>
      <c r="M223" s="63"/>
      <c r="N223" s="109"/>
      <c r="O223" s="63"/>
      <c r="P223" s="1"/>
      <c r="Q223" s="1"/>
      <c r="R223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2:28" ht="15" customHeight="1">
      <c r="B224" s="142" t="s">
        <v>391</v>
      </c>
      <c r="C224" s="8" t="s">
        <v>149</v>
      </c>
      <c r="D224" s="113"/>
      <c r="E224" s="63"/>
      <c r="F224" s="109"/>
      <c r="G224" s="63"/>
      <c r="H224" s="109"/>
      <c r="I224" s="63"/>
      <c r="J224" s="109"/>
      <c r="K224" s="63"/>
      <c r="L224" s="109"/>
      <c r="M224" s="63"/>
      <c r="N224" s="109"/>
      <c r="O224" s="63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2:28" ht="15" customHeight="1">
      <c r="B225" s="143" t="s">
        <v>452</v>
      </c>
      <c r="C225" s="92" t="s">
        <v>246</v>
      </c>
      <c r="D225" s="113" t="s">
        <v>103</v>
      </c>
      <c r="E225" s="63"/>
      <c r="F225" s="109">
        <v>385</v>
      </c>
      <c r="G225" s="63">
        <f>F225*E225</f>
        <v>0</v>
      </c>
      <c r="H225" s="109">
        <v>0</v>
      </c>
      <c r="I225" s="63">
        <f t="shared" ref="I225:I229" si="159">$E225*H225</f>
        <v>0</v>
      </c>
      <c r="J225" s="109">
        <v>10</v>
      </c>
      <c r="K225" s="63">
        <f t="shared" ref="K225:K229" si="160">$E225*J225</f>
        <v>0</v>
      </c>
      <c r="L225" s="109">
        <v>0</v>
      </c>
      <c r="M225" s="63">
        <f t="shared" ref="M225:M229" si="161">$E225*L225</f>
        <v>0</v>
      </c>
      <c r="N225" s="109">
        <f>F225+H225+J225+L225</f>
        <v>395</v>
      </c>
      <c r="O225" s="110">
        <f>N225*E225</f>
        <v>0</v>
      </c>
      <c r="P225" s="95"/>
      <c r="R225"/>
    </row>
    <row r="226" spans="2:28" ht="15" customHeight="1">
      <c r="B226" s="143" t="s">
        <v>453</v>
      </c>
      <c r="C226" s="92" t="s">
        <v>449</v>
      </c>
      <c r="D226" s="113" t="s">
        <v>103</v>
      </c>
      <c r="E226" s="63"/>
      <c r="F226" s="109">
        <v>1184</v>
      </c>
      <c r="G226" s="63">
        <f>F226*E226</f>
        <v>0</v>
      </c>
      <c r="H226" s="109">
        <v>0</v>
      </c>
      <c r="I226" s="63">
        <f t="shared" ref="I226" si="162">$E226*H226</f>
        <v>0</v>
      </c>
      <c r="J226" s="109">
        <v>225</v>
      </c>
      <c r="K226" s="63">
        <f t="shared" ref="K226" si="163">$E226*J226</f>
        <v>0</v>
      </c>
      <c r="L226" s="109">
        <v>0</v>
      </c>
      <c r="M226" s="63">
        <f t="shared" ref="M226" si="164">$E226*L226</f>
        <v>0</v>
      </c>
      <c r="N226" s="109">
        <f>F226+H226+J226+L226</f>
        <v>1409</v>
      </c>
      <c r="O226" s="110">
        <f>N226*E226</f>
        <v>0</v>
      </c>
      <c r="P226" s="95"/>
      <c r="R226"/>
    </row>
    <row r="227" spans="2:28" ht="15" customHeight="1">
      <c r="B227" s="143" t="s">
        <v>454</v>
      </c>
      <c r="C227" s="92" t="s">
        <v>150</v>
      </c>
      <c r="D227" s="113" t="s">
        <v>103</v>
      </c>
      <c r="E227" s="63"/>
      <c r="F227" s="109">
        <v>48</v>
      </c>
      <c r="G227" s="63">
        <f>F227*E227</f>
        <v>0</v>
      </c>
      <c r="H227" s="109">
        <v>217</v>
      </c>
      <c r="I227" s="63">
        <f t="shared" si="159"/>
        <v>0</v>
      </c>
      <c r="J227" s="109">
        <v>58</v>
      </c>
      <c r="K227" s="63">
        <f t="shared" si="160"/>
        <v>0</v>
      </c>
      <c r="L227" s="109">
        <v>32</v>
      </c>
      <c r="M227" s="63">
        <f t="shared" si="161"/>
        <v>0</v>
      </c>
      <c r="N227" s="109">
        <f>F227+H227+J227+L227</f>
        <v>355</v>
      </c>
      <c r="O227" s="110">
        <f>N227*E227</f>
        <v>0</v>
      </c>
      <c r="P227" s="95"/>
      <c r="R227"/>
    </row>
    <row r="228" spans="2:28" ht="15" customHeight="1">
      <c r="B228" s="143" t="s">
        <v>455</v>
      </c>
      <c r="C228" s="92" t="s">
        <v>151</v>
      </c>
      <c r="D228" s="113" t="s">
        <v>103</v>
      </c>
      <c r="E228" s="63"/>
      <c r="F228" s="109">
        <v>1717</v>
      </c>
      <c r="G228" s="63">
        <f>F228*E228</f>
        <v>0</v>
      </c>
      <c r="H228" s="109">
        <v>0</v>
      </c>
      <c r="I228" s="63">
        <f t="shared" si="159"/>
        <v>0</v>
      </c>
      <c r="J228" s="109">
        <v>0</v>
      </c>
      <c r="K228" s="63">
        <f t="shared" si="160"/>
        <v>0</v>
      </c>
      <c r="L228" s="109">
        <v>0</v>
      </c>
      <c r="M228" s="63">
        <f t="shared" si="161"/>
        <v>0</v>
      </c>
      <c r="N228" s="109">
        <f>F228+H228+J228+L228</f>
        <v>1717</v>
      </c>
      <c r="O228" s="110">
        <f>N228*E228</f>
        <v>0</v>
      </c>
      <c r="P228" s="95"/>
      <c r="R228"/>
    </row>
    <row r="229" spans="2:28" ht="15" customHeight="1">
      <c r="B229" s="143" t="s">
        <v>456</v>
      </c>
      <c r="C229" s="92" t="s">
        <v>448</v>
      </c>
      <c r="D229" s="113" t="s">
        <v>103</v>
      </c>
      <c r="E229" s="63"/>
      <c r="F229" s="109">
        <v>21</v>
      </c>
      <c r="G229" s="63">
        <f>F229*E229</f>
        <v>0</v>
      </c>
      <c r="H229" s="109">
        <v>0</v>
      </c>
      <c r="I229" s="63">
        <f t="shared" si="159"/>
        <v>0</v>
      </c>
      <c r="J229" s="109">
        <v>0</v>
      </c>
      <c r="K229" s="63">
        <f t="shared" si="160"/>
        <v>0</v>
      </c>
      <c r="L229" s="109">
        <v>0</v>
      </c>
      <c r="M229" s="63">
        <f t="shared" si="161"/>
        <v>0</v>
      </c>
      <c r="N229" s="109">
        <f>F229+H229+J229+L229</f>
        <v>21</v>
      </c>
      <c r="O229" s="110">
        <f>N229*E229</f>
        <v>0</v>
      </c>
      <c r="P229" s="95"/>
      <c r="R229"/>
    </row>
    <row r="230" spans="2:28" s="2" customFormat="1" ht="15" customHeight="1">
      <c r="B230" s="136"/>
      <c r="C230" s="55"/>
      <c r="D230" s="115"/>
      <c r="E230" s="107"/>
      <c r="F230" s="109"/>
      <c r="G230" s="63"/>
      <c r="H230" s="109"/>
      <c r="I230" s="63"/>
      <c r="J230" s="109"/>
      <c r="K230" s="63"/>
      <c r="L230" s="109"/>
      <c r="M230" s="63"/>
      <c r="N230" s="109"/>
      <c r="O230" s="63"/>
      <c r="P230" s="1"/>
      <c r="Q230" s="1"/>
      <c r="R230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2:28" ht="15" customHeight="1">
      <c r="B231" s="142" t="s">
        <v>392</v>
      </c>
      <c r="C231" s="8" t="s">
        <v>152</v>
      </c>
      <c r="D231" s="113"/>
      <c r="E231" s="63"/>
      <c r="F231" s="109"/>
      <c r="G231" s="63"/>
      <c r="H231" s="109"/>
      <c r="I231" s="63"/>
      <c r="J231" s="109"/>
      <c r="K231" s="63"/>
      <c r="L231" s="109"/>
      <c r="M231" s="63"/>
      <c r="N231" s="109"/>
      <c r="O231" s="63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2:28" ht="15" customHeight="1">
      <c r="B232" s="143" t="s">
        <v>457</v>
      </c>
      <c r="C232" s="92" t="s">
        <v>153</v>
      </c>
      <c r="D232" s="113" t="s">
        <v>103</v>
      </c>
      <c r="E232" s="63"/>
      <c r="F232" s="109">
        <v>630</v>
      </c>
      <c r="G232" s="63">
        <f>F232*E232</f>
        <v>0</v>
      </c>
      <c r="H232" s="109">
        <v>0</v>
      </c>
      <c r="I232" s="63">
        <f t="shared" ref="I232" si="165">$E232*H232</f>
        <v>0</v>
      </c>
      <c r="J232" s="109">
        <v>0</v>
      </c>
      <c r="K232" s="63">
        <f t="shared" ref="K232" si="166">$E232*J232</f>
        <v>0</v>
      </c>
      <c r="L232" s="109">
        <v>0</v>
      </c>
      <c r="M232" s="63">
        <f t="shared" ref="M232" si="167">$E232*L232</f>
        <v>0</v>
      </c>
      <c r="N232" s="109">
        <f>F232+H232+J232+L232</f>
        <v>630</v>
      </c>
      <c r="O232" s="110">
        <f>N232*E232</f>
        <v>0</v>
      </c>
      <c r="P232" s="95"/>
      <c r="R232"/>
    </row>
    <row r="233" spans="2:28" s="2" customFormat="1" ht="15" customHeight="1">
      <c r="B233" s="136"/>
      <c r="C233" s="55"/>
      <c r="D233" s="115"/>
      <c r="E233" s="107"/>
      <c r="F233" s="109"/>
      <c r="G233" s="63"/>
      <c r="H233" s="109"/>
      <c r="I233" s="63"/>
      <c r="J233" s="109"/>
      <c r="K233" s="63"/>
      <c r="L233" s="109"/>
      <c r="M233" s="63"/>
      <c r="N233" s="109"/>
      <c r="O233" s="63"/>
      <c r="P233" s="1"/>
      <c r="Q233" s="1"/>
      <c r="R233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2:28" ht="15" customHeight="1">
      <c r="B234" s="142" t="s">
        <v>461</v>
      </c>
      <c r="C234" s="8" t="s">
        <v>154</v>
      </c>
      <c r="D234" s="113"/>
      <c r="E234" s="63"/>
      <c r="F234" s="109"/>
      <c r="G234" s="63"/>
      <c r="H234" s="109"/>
      <c r="I234" s="63"/>
      <c r="J234" s="109"/>
      <c r="K234" s="63"/>
      <c r="L234" s="109"/>
      <c r="M234" s="63"/>
      <c r="N234" s="109"/>
      <c r="O234" s="63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2:28" ht="15" customHeight="1">
      <c r="B235" s="143" t="s">
        <v>462</v>
      </c>
      <c r="C235" s="92" t="s">
        <v>458</v>
      </c>
      <c r="D235" s="113"/>
      <c r="E235" s="63"/>
      <c r="F235" s="109"/>
      <c r="G235" s="63"/>
      <c r="H235" s="109"/>
      <c r="I235" s="63"/>
      <c r="J235" s="109"/>
      <c r="K235" s="63"/>
      <c r="L235" s="109"/>
      <c r="M235" s="63"/>
      <c r="N235" s="109"/>
      <c r="O235" s="63"/>
      <c r="R235"/>
    </row>
    <row r="236" spans="2:28" ht="15" customHeight="1">
      <c r="B236" s="143" t="s">
        <v>463</v>
      </c>
      <c r="C236" s="137" t="s">
        <v>459</v>
      </c>
      <c r="D236" s="113" t="s">
        <v>103</v>
      </c>
      <c r="E236" s="63"/>
      <c r="F236" s="109">
        <v>105</v>
      </c>
      <c r="G236" s="63">
        <f>F236*E236</f>
        <v>0</v>
      </c>
      <c r="H236" s="109">
        <v>7</v>
      </c>
      <c r="I236" s="63">
        <f t="shared" ref="I236:I237" si="168">$E236*H236</f>
        <v>0</v>
      </c>
      <c r="J236" s="109">
        <v>9</v>
      </c>
      <c r="K236" s="63">
        <f t="shared" ref="K236:K237" si="169">$E236*J236</f>
        <v>0</v>
      </c>
      <c r="L236" s="109">
        <v>0</v>
      </c>
      <c r="M236" s="63">
        <f t="shared" ref="M236:M237" si="170">$E236*L236</f>
        <v>0</v>
      </c>
      <c r="N236" s="109">
        <f>F236+H236+J236+L236</f>
        <v>121</v>
      </c>
      <c r="O236" s="110">
        <f>N236*E236</f>
        <v>0</v>
      </c>
      <c r="P236" s="95"/>
      <c r="R236"/>
    </row>
    <row r="237" spans="2:28" ht="15" customHeight="1">
      <c r="B237" s="143" t="s">
        <v>464</v>
      </c>
      <c r="C237" s="137" t="s">
        <v>460</v>
      </c>
      <c r="D237" s="113" t="s">
        <v>103</v>
      </c>
      <c r="E237" s="63"/>
      <c r="F237" s="109">
        <v>11</v>
      </c>
      <c r="G237" s="63">
        <f>F237*E237</f>
        <v>0</v>
      </c>
      <c r="H237" s="109">
        <v>0</v>
      </c>
      <c r="I237" s="63">
        <f t="shared" si="168"/>
        <v>0</v>
      </c>
      <c r="J237" s="109">
        <v>0</v>
      </c>
      <c r="K237" s="63">
        <f t="shared" si="169"/>
        <v>0</v>
      </c>
      <c r="L237" s="109">
        <v>0</v>
      </c>
      <c r="M237" s="63">
        <f t="shared" si="170"/>
        <v>0</v>
      </c>
      <c r="N237" s="109">
        <f>F237+H237+J237+L237</f>
        <v>11</v>
      </c>
      <c r="O237" s="110">
        <f>N237*E237</f>
        <v>0</v>
      </c>
      <c r="P237" s="95"/>
      <c r="R237"/>
    </row>
    <row r="238" spans="2:28" s="2" customFormat="1" ht="15" customHeight="1">
      <c r="B238" s="136"/>
      <c r="C238" s="55"/>
      <c r="D238" s="115"/>
      <c r="E238" s="107"/>
      <c r="F238" s="109"/>
      <c r="G238" s="63"/>
      <c r="H238" s="109"/>
      <c r="I238" s="63"/>
      <c r="J238" s="109"/>
      <c r="K238" s="63"/>
      <c r="L238" s="109"/>
      <c r="M238" s="63"/>
      <c r="N238" s="109"/>
      <c r="O238" s="63"/>
      <c r="P238" s="1"/>
      <c r="Q238" s="1"/>
      <c r="R238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2:28" ht="15" customHeight="1">
      <c r="B239" s="142" t="s">
        <v>465</v>
      </c>
      <c r="C239" s="8" t="s">
        <v>365</v>
      </c>
      <c r="D239" s="113" t="s">
        <v>316</v>
      </c>
      <c r="E239" s="63"/>
      <c r="F239" s="109">
        <v>302</v>
      </c>
      <c r="G239" s="63">
        <f>F239*E239</f>
        <v>0</v>
      </c>
      <c r="H239" s="109">
        <v>52</v>
      </c>
      <c r="I239" s="63">
        <f t="shared" ref="I239" si="171">$E239*H239</f>
        <v>0</v>
      </c>
      <c r="J239" s="109">
        <v>0</v>
      </c>
      <c r="K239" s="63">
        <f t="shared" ref="K239" si="172">$E239*J239</f>
        <v>0</v>
      </c>
      <c r="L239" s="109">
        <v>0</v>
      </c>
      <c r="M239" s="63">
        <f t="shared" ref="M239" si="173">$E239*L239</f>
        <v>0</v>
      </c>
      <c r="N239" s="109">
        <f>F239+H239+J239+L239</f>
        <v>354</v>
      </c>
      <c r="O239" s="110">
        <f>N239*E239</f>
        <v>0</v>
      </c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2:28" s="2" customFormat="1" ht="15" customHeight="1">
      <c r="B240" s="140"/>
      <c r="C240" s="8"/>
      <c r="D240" s="116"/>
      <c r="E240" s="97"/>
      <c r="F240" s="135"/>
      <c r="G240" s="97"/>
      <c r="H240" s="135"/>
      <c r="I240" s="97"/>
      <c r="J240" s="135"/>
      <c r="K240" s="97"/>
      <c r="L240" s="135"/>
      <c r="M240" s="97"/>
      <c r="N240" s="135"/>
      <c r="O240" s="97"/>
    </row>
    <row r="241" spans="2:28" ht="15" customHeight="1">
      <c r="B241" s="140"/>
      <c r="C241" s="65" t="s">
        <v>537</v>
      </c>
      <c r="D241" s="117"/>
      <c r="E241" s="66"/>
      <c r="F241" s="18"/>
      <c r="G241" s="110">
        <f>SUM(G182:G240)</f>
        <v>0</v>
      </c>
      <c r="H241" s="18"/>
      <c r="I241" s="110">
        <f>SUM(I182:I240)</f>
        <v>0</v>
      </c>
      <c r="J241" s="18"/>
      <c r="K241" s="110">
        <f>SUM(K182:K240)</f>
        <v>0</v>
      </c>
      <c r="L241" s="18"/>
      <c r="M241" s="110">
        <f>SUM(M182:M240)</f>
        <v>0</v>
      </c>
      <c r="N241" s="18"/>
      <c r="O241" s="110">
        <f>SUM(O182:O240)</f>
        <v>0</v>
      </c>
      <c r="P241" s="131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2:28" ht="15" customHeight="1">
      <c r="B242" s="5"/>
      <c r="C242" s="55"/>
      <c r="D242" s="113"/>
      <c r="E242" s="97"/>
      <c r="F242" s="18"/>
      <c r="G242" s="63"/>
      <c r="H242" s="18"/>
      <c r="I242" s="63"/>
      <c r="J242" s="18"/>
      <c r="K242" s="63"/>
      <c r="L242" s="18"/>
      <c r="M242" s="63"/>
      <c r="N242" s="18"/>
      <c r="O242" s="63"/>
      <c r="R242"/>
    </row>
    <row r="243" spans="2:28" ht="15" customHeight="1">
      <c r="B243" s="56">
        <v>6</v>
      </c>
      <c r="C243" s="57" t="s">
        <v>155</v>
      </c>
      <c r="D243" s="114"/>
      <c r="E243" s="61"/>
      <c r="F243" s="58"/>
      <c r="G243" s="61"/>
      <c r="H243" s="58"/>
      <c r="I243" s="61"/>
      <c r="J243" s="58"/>
      <c r="K243" s="61"/>
      <c r="L243" s="58"/>
      <c r="M243" s="61"/>
      <c r="N243" s="58"/>
      <c r="O243" s="61"/>
    </row>
    <row r="244" spans="2:28" s="2" customFormat="1" ht="15" customHeight="1">
      <c r="B244" s="5"/>
      <c r="C244" s="6"/>
      <c r="D244" s="113"/>
      <c r="E244" s="62"/>
      <c r="F244" s="18"/>
      <c r="G244" s="62"/>
      <c r="H244" s="18"/>
      <c r="I244" s="62"/>
      <c r="J244" s="18"/>
      <c r="K244" s="62"/>
      <c r="L244" s="18"/>
      <c r="M244" s="62"/>
      <c r="N244" s="18"/>
      <c r="O244" s="62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2:28" ht="15" customHeight="1">
      <c r="B245" s="142" t="s">
        <v>168</v>
      </c>
      <c r="C245" s="8" t="s">
        <v>157</v>
      </c>
      <c r="D245" s="115"/>
      <c r="E245" s="107"/>
      <c r="F245" s="120"/>
      <c r="G245" s="107"/>
      <c r="H245" s="120"/>
      <c r="I245" s="107"/>
      <c r="J245" s="120"/>
      <c r="K245" s="107"/>
      <c r="L245" s="120"/>
      <c r="M245" s="107"/>
      <c r="N245" s="120"/>
      <c r="O245" s="107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2:28" ht="15" customHeight="1">
      <c r="B246" s="143" t="s">
        <v>171</v>
      </c>
      <c r="C246" s="92" t="s">
        <v>158</v>
      </c>
      <c r="D246" s="113" t="s">
        <v>103</v>
      </c>
      <c r="E246" s="63"/>
      <c r="F246" s="109">
        <v>60</v>
      </c>
      <c r="G246" s="63">
        <f t="shared" ref="G246:G254" si="174">F246*E246</f>
        <v>0</v>
      </c>
      <c r="H246" s="109">
        <v>0</v>
      </c>
      <c r="I246" s="63">
        <f t="shared" ref="I246:I254" si="175">$E246*H246</f>
        <v>0</v>
      </c>
      <c r="J246" s="109">
        <v>0</v>
      </c>
      <c r="K246" s="63">
        <f t="shared" ref="K246:K254" si="176">$E246*J246</f>
        <v>0</v>
      </c>
      <c r="L246" s="109">
        <v>0</v>
      </c>
      <c r="M246" s="63">
        <f t="shared" ref="M246:M254" si="177">$E246*L246</f>
        <v>0</v>
      </c>
      <c r="N246" s="109">
        <f t="shared" ref="N246:N254" si="178">F246+H246+J246+L246</f>
        <v>60</v>
      </c>
      <c r="O246" s="110">
        <f t="shared" ref="O246:O254" si="179">N246*E246</f>
        <v>0</v>
      </c>
      <c r="R246"/>
    </row>
    <row r="247" spans="2:28" ht="15" customHeight="1">
      <c r="B247" s="143" t="s">
        <v>174</v>
      </c>
      <c r="C247" s="92" t="s">
        <v>159</v>
      </c>
      <c r="D247" s="113" t="s">
        <v>103</v>
      </c>
      <c r="E247" s="63"/>
      <c r="F247" s="109">
        <v>119</v>
      </c>
      <c r="G247" s="63">
        <f t="shared" si="174"/>
        <v>0</v>
      </c>
      <c r="H247" s="109">
        <v>0</v>
      </c>
      <c r="I247" s="63">
        <f t="shared" si="175"/>
        <v>0</v>
      </c>
      <c r="J247" s="109">
        <v>0</v>
      </c>
      <c r="K247" s="63">
        <f t="shared" si="176"/>
        <v>0</v>
      </c>
      <c r="L247" s="109">
        <v>0</v>
      </c>
      <c r="M247" s="63">
        <f t="shared" si="177"/>
        <v>0</v>
      </c>
      <c r="N247" s="109">
        <f t="shared" si="178"/>
        <v>119</v>
      </c>
      <c r="O247" s="110">
        <f t="shared" si="179"/>
        <v>0</v>
      </c>
      <c r="R247"/>
    </row>
    <row r="248" spans="2:28" ht="15" customHeight="1">
      <c r="B248" s="143" t="s">
        <v>252</v>
      </c>
      <c r="C248" s="92" t="s">
        <v>160</v>
      </c>
      <c r="D248" s="113" t="s">
        <v>103</v>
      </c>
      <c r="E248" s="63"/>
      <c r="F248" s="109">
        <v>154</v>
      </c>
      <c r="G248" s="63">
        <f t="shared" si="174"/>
        <v>0</v>
      </c>
      <c r="H248" s="109">
        <v>0</v>
      </c>
      <c r="I248" s="63">
        <f t="shared" si="175"/>
        <v>0</v>
      </c>
      <c r="J248" s="109">
        <v>0</v>
      </c>
      <c r="K248" s="63">
        <f t="shared" si="176"/>
        <v>0</v>
      </c>
      <c r="L248" s="109">
        <v>0</v>
      </c>
      <c r="M248" s="63">
        <f t="shared" si="177"/>
        <v>0</v>
      </c>
      <c r="N248" s="109">
        <f t="shared" si="178"/>
        <v>154</v>
      </c>
      <c r="O248" s="110">
        <f t="shared" si="179"/>
        <v>0</v>
      </c>
      <c r="R248"/>
    </row>
    <row r="249" spans="2:28" ht="15" customHeight="1">
      <c r="B249" s="143" t="s">
        <v>466</v>
      </c>
      <c r="C249" s="92" t="s">
        <v>161</v>
      </c>
      <c r="D249" s="113" t="s">
        <v>103</v>
      </c>
      <c r="E249" s="63"/>
      <c r="F249" s="109">
        <v>53</v>
      </c>
      <c r="G249" s="63">
        <f t="shared" si="174"/>
        <v>0</v>
      </c>
      <c r="H249" s="109">
        <v>0</v>
      </c>
      <c r="I249" s="63">
        <f t="shared" si="175"/>
        <v>0</v>
      </c>
      <c r="J249" s="109">
        <v>0</v>
      </c>
      <c r="K249" s="63">
        <f t="shared" si="176"/>
        <v>0</v>
      </c>
      <c r="L249" s="109">
        <v>0</v>
      </c>
      <c r="M249" s="63">
        <f t="shared" si="177"/>
        <v>0</v>
      </c>
      <c r="N249" s="109">
        <f t="shared" si="178"/>
        <v>53</v>
      </c>
      <c r="O249" s="110">
        <f t="shared" si="179"/>
        <v>0</v>
      </c>
      <c r="R249"/>
    </row>
    <row r="250" spans="2:28" ht="15" customHeight="1">
      <c r="B250" s="143" t="s">
        <v>467</v>
      </c>
      <c r="C250" s="92" t="s">
        <v>401</v>
      </c>
      <c r="D250" s="113" t="s">
        <v>103</v>
      </c>
      <c r="E250" s="63"/>
      <c r="F250" s="109">
        <v>116</v>
      </c>
      <c r="G250" s="63">
        <f t="shared" si="174"/>
        <v>0</v>
      </c>
      <c r="H250" s="109">
        <v>0</v>
      </c>
      <c r="I250" s="63">
        <f t="shared" si="175"/>
        <v>0</v>
      </c>
      <c r="J250" s="109">
        <v>0</v>
      </c>
      <c r="K250" s="63">
        <f t="shared" si="176"/>
        <v>0</v>
      </c>
      <c r="L250" s="109">
        <v>0</v>
      </c>
      <c r="M250" s="63">
        <f t="shared" si="177"/>
        <v>0</v>
      </c>
      <c r="N250" s="109">
        <f t="shared" si="178"/>
        <v>116</v>
      </c>
      <c r="O250" s="110">
        <f t="shared" si="179"/>
        <v>0</v>
      </c>
      <c r="R250"/>
    </row>
    <row r="251" spans="2:28" ht="15" customHeight="1">
      <c r="B251" s="143" t="s">
        <v>468</v>
      </c>
      <c r="C251" s="92" t="s">
        <v>162</v>
      </c>
      <c r="D251" s="113" t="s">
        <v>103</v>
      </c>
      <c r="E251" s="63"/>
      <c r="F251" s="109">
        <v>71</v>
      </c>
      <c r="G251" s="63">
        <f t="shared" si="174"/>
        <v>0</v>
      </c>
      <c r="H251" s="109">
        <v>0</v>
      </c>
      <c r="I251" s="63">
        <f t="shared" si="175"/>
        <v>0</v>
      </c>
      <c r="J251" s="109">
        <v>0</v>
      </c>
      <c r="K251" s="63">
        <f t="shared" si="176"/>
        <v>0</v>
      </c>
      <c r="L251" s="109">
        <v>0</v>
      </c>
      <c r="M251" s="63">
        <f t="shared" si="177"/>
        <v>0</v>
      </c>
      <c r="N251" s="109">
        <f t="shared" si="178"/>
        <v>71</v>
      </c>
      <c r="O251" s="110">
        <f t="shared" si="179"/>
        <v>0</v>
      </c>
      <c r="R251"/>
    </row>
    <row r="252" spans="2:28" ht="15" customHeight="1">
      <c r="B252" s="143" t="s">
        <v>469</v>
      </c>
      <c r="C252" s="92" t="s">
        <v>400</v>
      </c>
      <c r="D252" s="113" t="s">
        <v>103</v>
      </c>
      <c r="E252" s="63"/>
      <c r="F252" s="109">
        <v>8</v>
      </c>
      <c r="G252" s="63">
        <f t="shared" si="174"/>
        <v>0</v>
      </c>
      <c r="H252" s="109">
        <v>0</v>
      </c>
      <c r="I252" s="63">
        <f t="shared" si="175"/>
        <v>0</v>
      </c>
      <c r="J252" s="109">
        <v>0</v>
      </c>
      <c r="K252" s="63">
        <f t="shared" si="176"/>
        <v>0</v>
      </c>
      <c r="L252" s="109">
        <v>0</v>
      </c>
      <c r="M252" s="63">
        <f t="shared" si="177"/>
        <v>0</v>
      </c>
      <c r="N252" s="109">
        <f t="shared" si="178"/>
        <v>8</v>
      </c>
      <c r="O252" s="110">
        <f t="shared" si="179"/>
        <v>0</v>
      </c>
      <c r="R252"/>
    </row>
    <row r="253" spans="2:28" ht="15" customHeight="1">
      <c r="B253" s="143" t="s">
        <v>470</v>
      </c>
      <c r="C253" s="92" t="s">
        <v>362</v>
      </c>
      <c r="D253" s="113" t="s">
        <v>103</v>
      </c>
      <c r="E253" s="63"/>
      <c r="F253" s="109">
        <v>8</v>
      </c>
      <c r="G253" s="63">
        <f t="shared" si="174"/>
        <v>0</v>
      </c>
      <c r="H253" s="109">
        <v>0</v>
      </c>
      <c r="I253" s="63">
        <f t="shared" si="175"/>
        <v>0</v>
      </c>
      <c r="J253" s="109">
        <v>0</v>
      </c>
      <c r="K253" s="63">
        <f t="shared" si="176"/>
        <v>0</v>
      </c>
      <c r="L253" s="109">
        <v>0</v>
      </c>
      <c r="M253" s="63">
        <f t="shared" si="177"/>
        <v>0</v>
      </c>
      <c r="N253" s="109">
        <f t="shared" si="178"/>
        <v>8</v>
      </c>
      <c r="O253" s="110">
        <f t="shared" si="179"/>
        <v>0</v>
      </c>
      <c r="R253"/>
    </row>
    <row r="254" spans="2:28" s="2" customFormat="1" ht="15" customHeight="1">
      <c r="B254" s="143" t="s">
        <v>471</v>
      </c>
      <c r="C254" s="55" t="s">
        <v>472</v>
      </c>
      <c r="D254" s="113" t="s">
        <v>103</v>
      </c>
      <c r="E254" s="63"/>
      <c r="F254" s="109">
        <v>14</v>
      </c>
      <c r="G254" s="63">
        <f t="shared" si="174"/>
        <v>0</v>
      </c>
      <c r="H254" s="109">
        <v>0</v>
      </c>
      <c r="I254" s="63">
        <f t="shared" si="175"/>
        <v>0</v>
      </c>
      <c r="J254" s="109">
        <v>0</v>
      </c>
      <c r="K254" s="63">
        <f t="shared" si="176"/>
        <v>0</v>
      </c>
      <c r="L254" s="109">
        <v>0</v>
      </c>
      <c r="M254" s="63">
        <f t="shared" si="177"/>
        <v>0</v>
      </c>
      <c r="N254" s="109">
        <f t="shared" si="178"/>
        <v>14</v>
      </c>
      <c r="O254" s="63">
        <f t="shared" si="179"/>
        <v>0</v>
      </c>
      <c r="P254" s="1"/>
      <c r="Q254" s="1"/>
      <c r="R254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2:28" s="2" customFormat="1" ht="15" customHeight="1">
      <c r="B255" s="143"/>
      <c r="C255" s="55"/>
      <c r="D255" s="113"/>
      <c r="E255" s="63"/>
      <c r="F255" s="109"/>
      <c r="G255" s="63"/>
      <c r="H255" s="109"/>
      <c r="I255" s="63"/>
      <c r="J255" s="109"/>
      <c r="K255" s="63"/>
      <c r="L255" s="109"/>
      <c r="M255" s="63"/>
      <c r="N255" s="109"/>
      <c r="O255" s="63"/>
      <c r="P255" s="1"/>
      <c r="Q255" s="1"/>
      <c r="R255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2:28" ht="15" customHeight="1">
      <c r="B256" s="142" t="s">
        <v>177</v>
      </c>
      <c r="C256" s="8" t="s">
        <v>165</v>
      </c>
      <c r="D256" s="115"/>
      <c r="E256" s="107"/>
      <c r="F256" s="109"/>
      <c r="G256" s="63"/>
      <c r="H256" s="109"/>
      <c r="I256" s="63"/>
      <c r="J256" s="109"/>
      <c r="K256" s="63"/>
      <c r="L256" s="109"/>
      <c r="M256" s="63"/>
      <c r="N256" s="109"/>
      <c r="O256" s="63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2:28" ht="15" customHeight="1">
      <c r="B257" s="143" t="s">
        <v>179</v>
      </c>
      <c r="C257" s="92" t="s">
        <v>166</v>
      </c>
      <c r="D257" s="113" t="s">
        <v>89</v>
      </c>
      <c r="E257" s="63"/>
      <c r="F257" s="109">
        <v>13</v>
      </c>
      <c r="G257" s="63">
        <f t="shared" ref="G257:G262" si="180">F257*E257</f>
        <v>0</v>
      </c>
      <c r="H257" s="109">
        <v>0</v>
      </c>
      <c r="I257" s="63">
        <f t="shared" ref="I257:I261" si="181">$E257*H257</f>
        <v>0</v>
      </c>
      <c r="J257" s="109">
        <v>0</v>
      </c>
      <c r="K257" s="63">
        <f t="shared" ref="K257:K261" si="182">$E257*J257</f>
        <v>0</v>
      </c>
      <c r="L257" s="109">
        <v>0</v>
      </c>
      <c r="M257" s="63">
        <f t="shared" ref="M257:M261" si="183">$E257*L257</f>
        <v>0</v>
      </c>
      <c r="N257" s="109">
        <f t="shared" ref="N257:N262" si="184">F257+H257+J257+L257</f>
        <v>13</v>
      </c>
      <c r="O257" s="110">
        <f t="shared" ref="O257:O262" si="185">N257*E257</f>
        <v>0</v>
      </c>
      <c r="R257"/>
    </row>
    <row r="258" spans="2:28" ht="15" customHeight="1">
      <c r="B258" s="143" t="s">
        <v>180</v>
      </c>
      <c r="C258" s="92" t="s">
        <v>164</v>
      </c>
      <c r="D258" s="113" t="s">
        <v>103</v>
      </c>
      <c r="E258" s="63"/>
      <c r="F258" s="109">
        <v>25</v>
      </c>
      <c r="G258" s="63">
        <f t="shared" si="180"/>
        <v>0</v>
      </c>
      <c r="H258" s="109">
        <v>0</v>
      </c>
      <c r="I258" s="63">
        <f t="shared" si="181"/>
        <v>0</v>
      </c>
      <c r="J258" s="109">
        <v>0</v>
      </c>
      <c r="K258" s="63">
        <f t="shared" si="182"/>
        <v>0</v>
      </c>
      <c r="L258" s="109">
        <v>0</v>
      </c>
      <c r="M258" s="63">
        <f t="shared" si="183"/>
        <v>0</v>
      </c>
      <c r="N258" s="109">
        <f t="shared" si="184"/>
        <v>25</v>
      </c>
      <c r="O258" s="110">
        <f t="shared" si="185"/>
        <v>0</v>
      </c>
      <c r="R258"/>
    </row>
    <row r="259" spans="2:28" s="64" customFormat="1" ht="15" customHeight="1">
      <c r="B259" s="143" t="s">
        <v>250</v>
      </c>
      <c r="C259" s="92" t="s">
        <v>245</v>
      </c>
      <c r="D259" s="113" t="s">
        <v>89</v>
      </c>
      <c r="E259" s="63"/>
      <c r="F259" s="109">
        <v>7</v>
      </c>
      <c r="G259" s="63">
        <f t="shared" si="180"/>
        <v>0</v>
      </c>
      <c r="H259" s="109">
        <v>0</v>
      </c>
      <c r="I259" s="63">
        <f t="shared" si="181"/>
        <v>0</v>
      </c>
      <c r="J259" s="109">
        <v>0</v>
      </c>
      <c r="K259" s="63">
        <f t="shared" si="182"/>
        <v>0</v>
      </c>
      <c r="L259" s="109">
        <v>0</v>
      </c>
      <c r="M259" s="63">
        <f t="shared" si="183"/>
        <v>0</v>
      </c>
      <c r="N259" s="109">
        <f t="shared" si="184"/>
        <v>7</v>
      </c>
      <c r="O259" s="110">
        <f t="shared" si="185"/>
        <v>0</v>
      </c>
      <c r="P259" s="1"/>
      <c r="Q259" s="1"/>
      <c r="R259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2:28" ht="15" customHeight="1">
      <c r="B260" s="143" t="s">
        <v>254</v>
      </c>
      <c r="C260" s="138" t="s">
        <v>280</v>
      </c>
      <c r="D260" s="117" t="s">
        <v>103</v>
      </c>
      <c r="E260" s="63"/>
      <c r="F260" s="109">
        <v>8</v>
      </c>
      <c r="G260" s="63">
        <f t="shared" si="180"/>
        <v>0</v>
      </c>
      <c r="H260" s="109">
        <v>0</v>
      </c>
      <c r="I260" s="63">
        <f t="shared" si="181"/>
        <v>0</v>
      </c>
      <c r="J260" s="109">
        <v>0</v>
      </c>
      <c r="K260" s="63">
        <f t="shared" si="182"/>
        <v>0</v>
      </c>
      <c r="L260" s="109">
        <v>0</v>
      </c>
      <c r="M260" s="63">
        <f t="shared" si="183"/>
        <v>0</v>
      </c>
      <c r="N260" s="109">
        <f t="shared" si="184"/>
        <v>8</v>
      </c>
      <c r="O260" s="110">
        <f t="shared" si="185"/>
        <v>0</v>
      </c>
      <c r="P260" s="64"/>
      <c r="Q260" s="64"/>
      <c r="R260"/>
      <c r="S260" s="64"/>
      <c r="T260" s="64"/>
      <c r="U260" s="64"/>
      <c r="V260" s="64"/>
      <c r="W260" s="64"/>
      <c r="X260" s="64"/>
      <c r="Y260" s="64"/>
      <c r="Z260" s="64"/>
      <c r="AA260" s="64"/>
      <c r="AB260" s="64"/>
    </row>
    <row r="261" spans="2:28" ht="15" customHeight="1">
      <c r="B261" s="143" t="s">
        <v>473</v>
      </c>
      <c r="C261" s="92" t="s">
        <v>167</v>
      </c>
      <c r="D261" s="113" t="s">
        <v>89</v>
      </c>
      <c r="E261" s="63"/>
      <c r="F261" s="109">
        <v>20</v>
      </c>
      <c r="G261" s="63">
        <f t="shared" si="180"/>
        <v>0</v>
      </c>
      <c r="H261" s="109">
        <v>0</v>
      </c>
      <c r="I261" s="63">
        <f t="shared" si="181"/>
        <v>0</v>
      </c>
      <c r="J261" s="109">
        <v>0</v>
      </c>
      <c r="K261" s="63">
        <f t="shared" si="182"/>
        <v>0</v>
      </c>
      <c r="L261" s="109">
        <v>0</v>
      </c>
      <c r="M261" s="63">
        <f t="shared" si="183"/>
        <v>0</v>
      </c>
      <c r="N261" s="109">
        <f t="shared" si="184"/>
        <v>20</v>
      </c>
      <c r="O261" s="110">
        <f t="shared" si="185"/>
        <v>0</v>
      </c>
      <c r="R261"/>
    </row>
    <row r="262" spans="2:28" ht="15" customHeight="1">
      <c r="B262" s="143" t="s">
        <v>475</v>
      </c>
      <c r="C262" s="92" t="s">
        <v>474</v>
      </c>
      <c r="D262" s="113" t="s">
        <v>89</v>
      </c>
      <c r="E262" s="63"/>
      <c r="F262" s="109">
        <v>1</v>
      </c>
      <c r="G262" s="63">
        <f t="shared" si="180"/>
        <v>0</v>
      </c>
      <c r="H262" s="109">
        <v>0</v>
      </c>
      <c r="I262" s="63">
        <f t="shared" ref="I262" si="186">$E262*H262</f>
        <v>0</v>
      </c>
      <c r="J262" s="109">
        <v>0</v>
      </c>
      <c r="K262" s="63">
        <f t="shared" ref="K262" si="187">$E262*J262</f>
        <v>0</v>
      </c>
      <c r="L262" s="109">
        <v>0</v>
      </c>
      <c r="M262" s="63">
        <f t="shared" ref="M262" si="188">$E262*L262</f>
        <v>0</v>
      </c>
      <c r="N262" s="109">
        <f t="shared" si="184"/>
        <v>1</v>
      </c>
      <c r="O262" s="110">
        <f t="shared" si="185"/>
        <v>0</v>
      </c>
      <c r="R262"/>
    </row>
    <row r="263" spans="2:28" s="2" customFormat="1" ht="15" customHeight="1">
      <c r="B263" s="136"/>
      <c r="C263" s="55"/>
      <c r="D263" s="115"/>
      <c r="E263" s="107"/>
      <c r="F263" s="109"/>
      <c r="G263" s="63"/>
      <c r="H263" s="109"/>
      <c r="I263" s="63"/>
      <c r="J263" s="109"/>
      <c r="K263" s="63"/>
      <c r="L263" s="109"/>
      <c r="M263" s="63"/>
      <c r="N263" s="109"/>
      <c r="O263" s="63"/>
      <c r="P263" s="1"/>
      <c r="Q263" s="1"/>
      <c r="R263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2:28" ht="15" customHeight="1">
      <c r="B264" s="142" t="s">
        <v>183</v>
      </c>
      <c r="C264" s="8" t="s">
        <v>414</v>
      </c>
      <c r="D264" s="113" t="s">
        <v>89</v>
      </c>
      <c r="E264" s="63"/>
      <c r="F264" s="109">
        <v>3</v>
      </c>
      <c r="G264" s="63">
        <f>F264*E264</f>
        <v>0</v>
      </c>
      <c r="H264" s="109">
        <v>0</v>
      </c>
      <c r="I264" s="63">
        <f t="shared" ref="I264" si="189">$E264*H264</f>
        <v>0</v>
      </c>
      <c r="J264" s="109">
        <v>0</v>
      </c>
      <c r="K264" s="63">
        <f t="shared" ref="K264" si="190">$E264*J264</f>
        <v>0</v>
      </c>
      <c r="L264" s="109">
        <v>0</v>
      </c>
      <c r="M264" s="63">
        <f t="shared" ref="M264" si="191">$E264*L264</f>
        <v>0</v>
      </c>
      <c r="N264" s="109">
        <f>F264+H264+J264+L264</f>
        <v>3</v>
      </c>
      <c r="O264" s="110">
        <f>N264*E264</f>
        <v>0</v>
      </c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2:28" s="2" customFormat="1" ht="15" customHeight="1">
      <c r="B265" s="136"/>
      <c r="C265" s="55"/>
      <c r="D265" s="115"/>
      <c r="E265" s="107"/>
      <c r="F265" s="109"/>
      <c r="G265" s="63"/>
      <c r="H265" s="109"/>
      <c r="I265" s="63"/>
      <c r="J265" s="109"/>
      <c r="K265" s="63"/>
      <c r="L265" s="109"/>
      <c r="M265" s="63"/>
      <c r="N265" s="109"/>
      <c r="O265" s="63"/>
      <c r="P265" s="1"/>
      <c r="Q265" s="1"/>
      <c r="R265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2:28" ht="15" customHeight="1">
      <c r="B266" s="142" t="s">
        <v>187</v>
      </c>
      <c r="C266" s="8" t="s">
        <v>375</v>
      </c>
      <c r="D266" s="113" t="s">
        <v>89</v>
      </c>
      <c r="E266" s="157"/>
      <c r="F266" s="109">
        <v>1</v>
      </c>
      <c r="G266" s="63">
        <f>F266*E266</f>
        <v>0</v>
      </c>
      <c r="H266" s="109">
        <v>0</v>
      </c>
      <c r="I266" s="63">
        <f t="shared" ref="I266" si="192">$E266*H266</f>
        <v>0</v>
      </c>
      <c r="J266" s="109">
        <v>0</v>
      </c>
      <c r="K266" s="63">
        <f t="shared" ref="K266" si="193">$E266*J266</f>
        <v>0</v>
      </c>
      <c r="L266" s="109">
        <v>0</v>
      </c>
      <c r="M266" s="63">
        <f t="shared" ref="M266" si="194">$E266*L266</f>
        <v>0</v>
      </c>
      <c r="N266" s="109">
        <f>F266+H266+J266+L266</f>
        <v>1</v>
      </c>
      <c r="O266" s="110">
        <f>N266*E266</f>
        <v>0</v>
      </c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2:28" s="2" customFormat="1" ht="15" customHeight="1">
      <c r="B267" s="136"/>
      <c r="C267" s="55"/>
      <c r="D267" s="115"/>
      <c r="E267" s="107"/>
      <c r="F267" s="109"/>
      <c r="G267" s="63"/>
      <c r="H267" s="109"/>
      <c r="I267" s="63"/>
      <c r="J267" s="109"/>
      <c r="K267" s="63"/>
      <c r="L267" s="109"/>
      <c r="M267" s="63"/>
      <c r="N267" s="109"/>
      <c r="O267" s="63"/>
      <c r="P267" s="1"/>
      <c r="Q267" s="1"/>
      <c r="R267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2:28" ht="15" customHeight="1">
      <c r="B268" s="142" t="s">
        <v>189</v>
      </c>
      <c r="C268" s="8" t="s">
        <v>377</v>
      </c>
      <c r="D268" s="113" t="s">
        <v>89</v>
      </c>
      <c r="E268" s="157"/>
      <c r="F268" s="109">
        <v>3</v>
      </c>
      <c r="G268" s="63">
        <f>F268*E268</f>
        <v>0</v>
      </c>
      <c r="H268" s="109">
        <v>0</v>
      </c>
      <c r="I268" s="63">
        <f t="shared" ref="I268" si="195">$E268*H268</f>
        <v>0</v>
      </c>
      <c r="J268" s="109">
        <v>0</v>
      </c>
      <c r="K268" s="63">
        <f t="shared" ref="K268" si="196">$E268*J268</f>
        <v>0</v>
      </c>
      <c r="L268" s="109">
        <v>0</v>
      </c>
      <c r="M268" s="63">
        <f t="shared" ref="M268" si="197">$E268*L268</f>
        <v>0</v>
      </c>
      <c r="N268" s="109">
        <f>F268+H268+J268+L268</f>
        <v>3</v>
      </c>
      <c r="O268" s="110">
        <f>N268*E268</f>
        <v>0</v>
      </c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2:28" s="2" customFormat="1" ht="15" customHeight="1">
      <c r="B269" s="136"/>
      <c r="C269" s="55"/>
      <c r="D269" s="115"/>
      <c r="E269" s="107"/>
      <c r="F269" s="109"/>
      <c r="G269" s="63"/>
      <c r="H269" s="109"/>
      <c r="I269" s="63"/>
      <c r="J269" s="109"/>
      <c r="K269" s="63"/>
      <c r="L269" s="109"/>
      <c r="M269" s="63"/>
      <c r="N269" s="109"/>
      <c r="O269" s="63"/>
      <c r="P269" s="1"/>
      <c r="Q269" s="1"/>
      <c r="R269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2:28" ht="15" customHeight="1">
      <c r="B270" s="142" t="s">
        <v>476</v>
      </c>
      <c r="C270" s="8" t="s">
        <v>378</v>
      </c>
      <c r="D270" s="113" t="s">
        <v>89</v>
      </c>
      <c r="E270" s="157"/>
      <c r="F270" s="109">
        <v>4</v>
      </c>
      <c r="G270" s="63">
        <f>F270*E270</f>
        <v>0</v>
      </c>
      <c r="H270" s="109">
        <v>0</v>
      </c>
      <c r="I270" s="63">
        <f t="shared" ref="I270" si="198">$E270*H270</f>
        <v>0</v>
      </c>
      <c r="J270" s="109">
        <v>0</v>
      </c>
      <c r="K270" s="63">
        <f t="shared" ref="K270" si="199">$E270*J270</f>
        <v>0</v>
      </c>
      <c r="L270" s="109">
        <v>0</v>
      </c>
      <c r="M270" s="63">
        <f t="shared" ref="M270" si="200">$E270*L270</f>
        <v>0</v>
      </c>
      <c r="N270" s="109">
        <f>F270+H270+J270+L270</f>
        <v>4</v>
      </c>
      <c r="O270" s="110">
        <f>N270*E270</f>
        <v>0</v>
      </c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2:28" s="2" customFormat="1" ht="15" customHeight="1">
      <c r="B271" s="136"/>
      <c r="C271" s="55"/>
      <c r="D271" s="115"/>
      <c r="E271" s="107"/>
      <c r="F271" s="109"/>
      <c r="G271" s="63"/>
      <c r="H271" s="109"/>
      <c r="I271" s="63"/>
      <c r="J271" s="109"/>
      <c r="K271" s="63"/>
      <c r="L271" s="109"/>
      <c r="M271" s="63"/>
      <c r="N271" s="109"/>
      <c r="O271" s="63"/>
      <c r="P271" s="1"/>
      <c r="Q271" s="1"/>
      <c r="R27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2:28" s="2" customFormat="1" ht="15" customHeight="1">
      <c r="B272" s="142" t="s">
        <v>477</v>
      </c>
      <c r="C272" s="8" t="s">
        <v>372</v>
      </c>
      <c r="D272" s="113" t="s">
        <v>103</v>
      </c>
      <c r="E272" s="157"/>
      <c r="F272" s="109">
        <v>47</v>
      </c>
      <c r="G272" s="63">
        <f>F272*E272</f>
        <v>0</v>
      </c>
      <c r="H272" s="109">
        <v>0</v>
      </c>
      <c r="I272" s="63">
        <f t="shared" ref="I272" si="201">$E272*H272</f>
        <v>0</v>
      </c>
      <c r="J272" s="109">
        <v>0</v>
      </c>
      <c r="K272" s="63">
        <f t="shared" ref="K272" si="202">$E272*J272</f>
        <v>0</v>
      </c>
      <c r="L272" s="109">
        <v>0</v>
      </c>
      <c r="M272" s="63">
        <f t="shared" ref="M272" si="203">$E272*L272</f>
        <v>0</v>
      </c>
      <c r="N272" s="109">
        <f>F272+H272+J272+L272</f>
        <v>47</v>
      </c>
      <c r="O272" s="110">
        <f>N272*E272</f>
        <v>0</v>
      </c>
    </row>
    <row r="273" spans="2:28" s="2" customFormat="1" ht="15" customHeight="1">
      <c r="B273" s="140"/>
      <c r="C273" s="8"/>
      <c r="D273" s="116"/>
      <c r="E273" s="97"/>
      <c r="F273" s="135"/>
      <c r="G273" s="97"/>
      <c r="H273" s="135"/>
      <c r="I273" s="97"/>
      <c r="J273" s="135"/>
      <c r="K273" s="97"/>
      <c r="L273" s="135"/>
      <c r="M273" s="97"/>
      <c r="N273" s="135"/>
      <c r="O273" s="97"/>
    </row>
    <row r="274" spans="2:28" ht="15" customHeight="1">
      <c r="B274" s="140"/>
      <c r="C274" s="65" t="s">
        <v>538</v>
      </c>
      <c r="D274" s="117"/>
      <c r="E274" s="66"/>
      <c r="F274" s="18"/>
      <c r="G274" s="110">
        <f>SUM(G245:G273)</f>
        <v>0</v>
      </c>
      <c r="H274" s="18"/>
      <c r="I274" s="110">
        <f>SUM(I245:I273)</f>
        <v>0</v>
      </c>
      <c r="J274" s="18"/>
      <c r="K274" s="110">
        <f>SUM(K245:K273)</f>
        <v>0</v>
      </c>
      <c r="L274" s="18"/>
      <c r="M274" s="110">
        <f>SUM(M245:M273)</f>
        <v>0</v>
      </c>
      <c r="N274" s="18"/>
      <c r="O274" s="110">
        <f>SUM(O245:O273)</f>
        <v>0</v>
      </c>
      <c r="P274" s="131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2:28" ht="15" customHeight="1">
      <c r="B275" s="5"/>
      <c r="C275" s="55"/>
      <c r="D275" s="113"/>
      <c r="E275" s="97"/>
      <c r="F275" s="18"/>
      <c r="G275" s="63"/>
      <c r="H275" s="18"/>
      <c r="I275" s="63"/>
      <c r="J275" s="18"/>
      <c r="K275" s="63"/>
      <c r="L275" s="18"/>
      <c r="M275" s="63"/>
      <c r="N275" s="18"/>
      <c r="O275" s="63"/>
      <c r="Q275" s="2"/>
      <c r="S275" s="2"/>
    </row>
    <row r="276" spans="2:28" ht="15" customHeight="1">
      <c r="B276" s="56">
        <v>7</v>
      </c>
      <c r="C276" s="57" t="s">
        <v>169</v>
      </c>
      <c r="D276" s="114"/>
      <c r="E276" s="61"/>
      <c r="F276" s="58"/>
      <c r="G276" s="61"/>
      <c r="H276" s="58"/>
      <c r="I276" s="61"/>
      <c r="J276" s="58"/>
      <c r="K276" s="61"/>
      <c r="L276" s="58"/>
      <c r="M276" s="61"/>
      <c r="N276" s="58"/>
      <c r="O276" s="61"/>
    </row>
    <row r="277" spans="2:28" s="2" customFormat="1" ht="15" customHeight="1">
      <c r="B277" s="5"/>
      <c r="C277" s="6"/>
      <c r="D277" s="113"/>
      <c r="E277" s="62"/>
      <c r="F277" s="18"/>
      <c r="G277" s="62"/>
      <c r="H277" s="18"/>
      <c r="I277" s="62"/>
      <c r="J277" s="18"/>
      <c r="K277" s="62"/>
      <c r="L277" s="18"/>
      <c r="M277" s="62"/>
      <c r="N277" s="18"/>
      <c r="O277" s="62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2:28" ht="15" customHeight="1">
      <c r="B278" s="140" t="s">
        <v>199</v>
      </c>
      <c r="C278" s="8" t="s">
        <v>176</v>
      </c>
      <c r="D278" s="115"/>
      <c r="E278" s="107"/>
      <c r="F278" s="120"/>
      <c r="G278" s="107"/>
      <c r="H278" s="120"/>
      <c r="I278" s="107"/>
      <c r="J278" s="120"/>
      <c r="K278" s="107"/>
      <c r="L278" s="120"/>
      <c r="M278" s="107"/>
      <c r="N278" s="120"/>
      <c r="O278" s="107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2:28" ht="15" customHeight="1">
      <c r="B279" s="140" t="s">
        <v>202</v>
      </c>
      <c r="C279" s="94" t="s">
        <v>170</v>
      </c>
      <c r="D279" s="113"/>
      <c r="E279" s="63"/>
      <c r="F279" s="18"/>
      <c r="G279" s="63"/>
      <c r="H279" s="18"/>
      <c r="I279" s="63"/>
      <c r="J279" s="18"/>
      <c r="K279" s="63"/>
      <c r="L279" s="18"/>
      <c r="M279" s="63"/>
      <c r="N279" s="18"/>
      <c r="O279" s="63"/>
      <c r="P279" s="95"/>
      <c r="Q279" s="95"/>
      <c r="R279"/>
      <c r="S279" s="95"/>
    </row>
    <row r="280" spans="2:28" ht="15" customHeight="1">
      <c r="B280" s="141" t="s">
        <v>204</v>
      </c>
      <c r="C280" s="93" t="s">
        <v>172</v>
      </c>
      <c r="D280" s="113" t="s">
        <v>103</v>
      </c>
      <c r="E280" s="63"/>
      <c r="F280" s="109">
        <v>1155</v>
      </c>
      <c r="G280" s="63">
        <f>F280*E280</f>
        <v>0</v>
      </c>
      <c r="H280" s="109">
        <v>90</v>
      </c>
      <c r="I280" s="63">
        <f t="shared" ref="I280:I284" si="204">$E280*H280</f>
        <v>0</v>
      </c>
      <c r="J280" s="109">
        <v>27</v>
      </c>
      <c r="K280" s="63">
        <f t="shared" ref="K280:K284" si="205">$E280*J280</f>
        <v>0</v>
      </c>
      <c r="L280" s="109">
        <v>0</v>
      </c>
      <c r="M280" s="63">
        <f t="shared" ref="M280:M284" si="206">$E280*L280</f>
        <v>0</v>
      </c>
      <c r="N280" s="109">
        <f>F280+H280+J280+L280</f>
        <v>1272</v>
      </c>
      <c r="O280" s="110">
        <f>N280*E280</f>
        <v>0</v>
      </c>
      <c r="P280" s="95"/>
      <c r="R280"/>
    </row>
    <row r="281" spans="2:28" ht="15" customHeight="1">
      <c r="B281" s="141" t="s">
        <v>207</v>
      </c>
      <c r="C281" s="93" t="s">
        <v>173</v>
      </c>
      <c r="D281" s="113" t="s">
        <v>103</v>
      </c>
      <c r="E281" s="63"/>
      <c r="F281" s="109">
        <v>126</v>
      </c>
      <c r="G281" s="63">
        <f>F281*E281</f>
        <v>0</v>
      </c>
      <c r="H281" s="109">
        <v>0</v>
      </c>
      <c r="I281" s="63">
        <f t="shared" si="204"/>
        <v>0</v>
      </c>
      <c r="J281" s="109">
        <v>0</v>
      </c>
      <c r="K281" s="63">
        <f t="shared" si="205"/>
        <v>0</v>
      </c>
      <c r="L281" s="109">
        <v>0</v>
      </c>
      <c r="M281" s="63">
        <f t="shared" si="206"/>
        <v>0</v>
      </c>
      <c r="N281" s="109">
        <f>F281+H281+J281+L281</f>
        <v>126</v>
      </c>
      <c r="O281" s="110">
        <f>N281*E281</f>
        <v>0</v>
      </c>
      <c r="R281"/>
    </row>
    <row r="282" spans="2:28" ht="15" customHeight="1">
      <c r="B282" s="141" t="s">
        <v>478</v>
      </c>
      <c r="C282" s="93" t="s">
        <v>479</v>
      </c>
      <c r="D282" s="113" t="s">
        <v>103</v>
      </c>
      <c r="E282" s="63"/>
      <c r="F282" s="109">
        <v>126</v>
      </c>
      <c r="G282" s="63">
        <f>F282*E282</f>
        <v>0</v>
      </c>
      <c r="H282" s="109">
        <v>8</v>
      </c>
      <c r="I282" s="63">
        <f t="shared" si="204"/>
        <v>0</v>
      </c>
      <c r="J282" s="109">
        <v>0</v>
      </c>
      <c r="K282" s="63">
        <f t="shared" si="205"/>
        <v>0</v>
      </c>
      <c r="L282" s="109">
        <v>0</v>
      </c>
      <c r="M282" s="63">
        <f t="shared" si="206"/>
        <v>0</v>
      </c>
      <c r="N282" s="109">
        <f>F282+H282+J282+L282</f>
        <v>134</v>
      </c>
      <c r="O282" s="110">
        <f>N282*E282</f>
        <v>0</v>
      </c>
      <c r="R282"/>
    </row>
    <row r="283" spans="2:28" ht="15" customHeight="1">
      <c r="B283" s="141" t="s">
        <v>480</v>
      </c>
      <c r="C283" s="93" t="s">
        <v>481</v>
      </c>
      <c r="D283" s="113" t="s">
        <v>310</v>
      </c>
      <c r="E283" s="63"/>
      <c r="F283" s="109">
        <v>2700</v>
      </c>
      <c r="G283" s="63">
        <f>F283*E283</f>
        <v>0</v>
      </c>
      <c r="H283" s="109">
        <v>0</v>
      </c>
      <c r="I283" s="63">
        <f t="shared" si="204"/>
        <v>0</v>
      </c>
      <c r="J283" s="109">
        <v>0</v>
      </c>
      <c r="K283" s="63">
        <f t="shared" si="205"/>
        <v>0</v>
      </c>
      <c r="L283" s="109">
        <v>0</v>
      </c>
      <c r="M283" s="63">
        <f t="shared" si="206"/>
        <v>0</v>
      </c>
      <c r="N283" s="109">
        <f>F283+H283+J283+L283</f>
        <v>2700</v>
      </c>
      <c r="O283" s="110">
        <f>N283*E283</f>
        <v>0</v>
      </c>
      <c r="P283" s="95"/>
      <c r="R283"/>
    </row>
    <row r="284" spans="2:28" ht="15" customHeight="1">
      <c r="B284" s="141" t="s">
        <v>482</v>
      </c>
      <c r="C284" s="93" t="s">
        <v>483</v>
      </c>
      <c r="D284" s="113" t="s">
        <v>103</v>
      </c>
      <c r="E284" s="63"/>
      <c r="F284" s="109">
        <v>126</v>
      </c>
      <c r="G284" s="63">
        <f>F284*E284</f>
        <v>0</v>
      </c>
      <c r="H284" s="109">
        <v>0</v>
      </c>
      <c r="I284" s="63">
        <f t="shared" si="204"/>
        <v>0</v>
      </c>
      <c r="J284" s="109">
        <v>0</v>
      </c>
      <c r="K284" s="63">
        <f t="shared" si="205"/>
        <v>0</v>
      </c>
      <c r="L284" s="109">
        <v>0</v>
      </c>
      <c r="M284" s="63">
        <f t="shared" si="206"/>
        <v>0</v>
      </c>
      <c r="N284" s="109">
        <f>F284+H284+J284+L284</f>
        <v>126</v>
      </c>
      <c r="O284" s="110">
        <f>N284*E284</f>
        <v>0</v>
      </c>
      <c r="P284" s="95"/>
      <c r="R284"/>
    </row>
    <row r="285" spans="2:28" ht="15" customHeight="1">
      <c r="B285" s="5"/>
      <c r="C285" s="55"/>
      <c r="D285" s="113"/>
      <c r="E285" s="63"/>
      <c r="F285" s="109"/>
      <c r="G285" s="63"/>
      <c r="H285" s="109"/>
      <c r="I285" s="63"/>
      <c r="J285" s="109"/>
      <c r="K285" s="63"/>
      <c r="L285" s="109"/>
      <c r="M285" s="63"/>
      <c r="N285" s="109"/>
      <c r="O285" s="63"/>
      <c r="R285"/>
    </row>
    <row r="286" spans="2:28" ht="15" customHeight="1">
      <c r="B286" s="140" t="s">
        <v>208</v>
      </c>
      <c r="C286" s="94" t="s">
        <v>175</v>
      </c>
      <c r="D286" s="113"/>
      <c r="E286" s="63"/>
      <c r="F286" s="109"/>
      <c r="G286" s="63"/>
      <c r="H286" s="109"/>
      <c r="I286" s="63"/>
      <c r="J286" s="109"/>
      <c r="K286" s="63"/>
      <c r="L286" s="109"/>
      <c r="M286" s="63"/>
      <c r="N286" s="109"/>
      <c r="O286" s="63"/>
      <c r="R286"/>
    </row>
    <row r="287" spans="2:28" ht="15" customHeight="1">
      <c r="B287" s="141" t="s">
        <v>210</v>
      </c>
      <c r="C287" s="93" t="s">
        <v>172</v>
      </c>
      <c r="D287" s="113" t="s">
        <v>103</v>
      </c>
      <c r="E287" s="63"/>
      <c r="F287" s="109">
        <v>704</v>
      </c>
      <c r="G287" s="63">
        <f>F287*E287</f>
        <v>0</v>
      </c>
      <c r="H287" s="109">
        <v>0</v>
      </c>
      <c r="I287" s="63">
        <f t="shared" ref="I287:I291" si="207">$E287*H287</f>
        <v>0</v>
      </c>
      <c r="J287" s="109">
        <v>0</v>
      </c>
      <c r="K287" s="63">
        <f t="shared" ref="K287:K291" si="208">$E287*J287</f>
        <v>0</v>
      </c>
      <c r="L287" s="109">
        <v>0</v>
      </c>
      <c r="M287" s="63">
        <f t="shared" ref="M287:M291" si="209">$E287*L287</f>
        <v>0</v>
      </c>
      <c r="N287" s="109">
        <f>F287+H287+J287+L287</f>
        <v>704</v>
      </c>
      <c r="O287" s="110">
        <f>N287*E287</f>
        <v>0</v>
      </c>
      <c r="R287"/>
    </row>
    <row r="288" spans="2:28" ht="15" customHeight="1">
      <c r="B288" s="141" t="s">
        <v>211</v>
      </c>
      <c r="C288" s="93" t="s">
        <v>173</v>
      </c>
      <c r="D288" s="113" t="s">
        <v>103</v>
      </c>
      <c r="E288" s="63"/>
      <c r="F288" s="109">
        <v>410</v>
      </c>
      <c r="G288" s="63">
        <f>F288*E288</f>
        <v>0</v>
      </c>
      <c r="H288" s="109">
        <v>0</v>
      </c>
      <c r="I288" s="63">
        <f t="shared" si="207"/>
        <v>0</v>
      </c>
      <c r="J288" s="109">
        <v>0</v>
      </c>
      <c r="K288" s="63">
        <f t="shared" si="208"/>
        <v>0</v>
      </c>
      <c r="L288" s="109">
        <v>0</v>
      </c>
      <c r="M288" s="63">
        <f t="shared" si="209"/>
        <v>0</v>
      </c>
      <c r="N288" s="109">
        <f>F288+H288+J288+L288</f>
        <v>410</v>
      </c>
      <c r="O288" s="110">
        <f>N288*E288</f>
        <v>0</v>
      </c>
      <c r="R288"/>
    </row>
    <row r="289" spans="2:28" ht="15" customHeight="1">
      <c r="B289" s="141" t="s">
        <v>212</v>
      </c>
      <c r="C289" s="93" t="s">
        <v>484</v>
      </c>
      <c r="D289" s="113" t="s">
        <v>103</v>
      </c>
      <c r="E289" s="63"/>
      <c r="F289" s="109">
        <v>137</v>
      </c>
      <c r="G289" s="63">
        <f>F289*E289</f>
        <v>0</v>
      </c>
      <c r="H289" s="109">
        <v>0</v>
      </c>
      <c r="I289" s="63">
        <f t="shared" si="207"/>
        <v>0</v>
      </c>
      <c r="J289" s="109">
        <v>0</v>
      </c>
      <c r="K289" s="63">
        <f t="shared" si="208"/>
        <v>0</v>
      </c>
      <c r="L289" s="109">
        <v>0</v>
      </c>
      <c r="M289" s="63">
        <f t="shared" si="209"/>
        <v>0</v>
      </c>
      <c r="N289" s="109">
        <f>F289+H289+J289+L289</f>
        <v>137</v>
      </c>
      <c r="O289" s="110">
        <f>N289*E289</f>
        <v>0</v>
      </c>
      <c r="R289"/>
    </row>
    <row r="290" spans="2:28" ht="15" customHeight="1">
      <c r="B290" s="141" t="s">
        <v>217</v>
      </c>
      <c r="C290" s="93" t="s">
        <v>485</v>
      </c>
      <c r="D290" s="113" t="s">
        <v>310</v>
      </c>
      <c r="E290" s="63"/>
      <c r="F290" s="109">
        <v>4875</v>
      </c>
      <c r="G290" s="63">
        <f>F290*E290</f>
        <v>0</v>
      </c>
      <c r="H290" s="109">
        <v>0</v>
      </c>
      <c r="I290" s="63">
        <f t="shared" si="207"/>
        <v>0</v>
      </c>
      <c r="J290" s="109">
        <v>0</v>
      </c>
      <c r="K290" s="63">
        <f t="shared" si="208"/>
        <v>0</v>
      </c>
      <c r="L290" s="109">
        <v>0</v>
      </c>
      <c r="M290" s="63">
        <f t="shared" si="209"/>
        <v>0</v>
      </c>
      <c r="N290" s="109">
        <f>F290+H290+J290+L290</f>
        <v>4875</v>
      </c>
      <c r="O290" s="110">
        <f>N290*E290</f>
        <v>0</v>
      </c>
      <c r="P290" s="95"/>
      <c r="R290"/>
    </row>
    <row r="291" spans="2:28" ht="15" customHeight="1">
      <c r="B291" s="141" t="s">
        <v>219</v>
      </c>
      <c r="C291" s="93" t="s">
        <v>486</v>
      </c>
      <c r="D291" s="113" t="s">
        <v>103</v>
      </c>
      <c r="E291" s="63"/>
      <c r="F291" s="109">
        <v>137</v>
      </c>
      <c r="G291" s="63">
        <f>F291*E291</f>
        <v>0</v>
      </c>
      <c r="H291" s="109">
        <v>0</v>
      </c>
      <c r="I291" s="63">
        <f t="shared" si="207"/>
        <v>0</v>
      </c>
      <c r="J291" s="109">
        <v>0</v>
      </c>
      <c r="K291" s="63">
        <f t="shared" si="208"/>
        <v>0</v>
      </c>
      <c r="L291" s="109">
        <v>0</v>
      </c>
      <c r="M291" s="63">
        <f t="shared" si="209"/>
        <v>0</v>
      </c>
      <c r="N291" s="109">
        <f>F291+H291+J291+L291</f>
        <v>137</v>
      </c>
      <c r="O291" s="110">
        <f>N291*E291</f>
        <v>0</v>
      </c>
      <c r="P291" s="95"/>
      <c r="R291"/>
    </row>
    <row r="292" spans="2:28" ht="15" customHeight="1">
      <c r="B292" s="5"/>
      <c r="C292" s="55"/>
      <c r="D292" s="113"/>
      <c r="E292" s="63"/>
      <c r="F292" s="109"/>
      <c r="G292" s="63"/>
      <c r="H292" s="109"/>
      <c r="I292" s="63"/>
      <c r="J292" s="109"/>
      <c r="K292" s="63"/>
      <c r="L292" s="109"/>
      <c r="M292" s="63"/>
      <c r="N292" s="109"/>
      <c r="O292" s="63"/>
      <c r="R292"/>
    </row>
    <row r="293" spans="2:28" ht="15" customHeight="1">
      <c r="B293" s="140" t="s">
        <v>487</v>
      </c>
      <c r="C293" s="155" t="s">
        <v>253</v>
      </c>
      <c r="D293" s="113" t="s">
        <v>316</v>
      </c>
      <c r="E293" s="63"/>
      <c r="F293" s="109">
        <v>36</v>
      </c>
      <c r="G293" s="63">
        <f>F293*E293</f>
        <v>0</v>
      </c>
      <c r="H293" s="109">
        <v>12</v>
      </c>
      <c r="I293" s="63">
        <f t="shared" ref="I293" si="210">$E293*H293</f>
        <v>0</v>
      </c>
      <c r="J293" s="109">
        <v>36</v>
      </c>
      <c r="K293" s="63">
        <f t="shared" ref="K293" si="211">$E293*J293</f>
        <v>0</v>
      </c>
      <c r="L293" s="109">
        <v>0</v>
      </c>
      <c r="M293" s="63">
        <f t="shared" ref="M293" si="212">$E293*L293</f>
        <v>0</v>
      </c>
      <c r="N293" s="109">
        <f>F293+H293+J293+L293</f>
        <v>84</v>
      </c>
      <c r="O293" s="110">
        <f>N293*E293</f>
        <v>0</v>
      </c>
      <c r="P293" s="95"/>
      <c r="R293"/>
    </row>
    <row r="294" spans="2:28" s="2" customFormat="1" ht="15" customHeight="1">
      <c r="B294" s="5"/>
      <c r="C294" s="55"/>
      <c r="D294" s="113"/>
      <c r="E294" s="63"/>
      <c r="F294" s="109"/>
      <c r="G294" s="63"/>
      <c r="H294" s="109"/>
      <c r="I294" s="63"/>
      <c r="J294" s="109"/>
      <c r="K294" s="63"/>
      <c r="L294" s="109"/>
      <c r="M294" s="63"/>
      <c r="N294" s="109"/>
      <c r="O294" s="63"/>
      <c r="P294" s="1"/>
      <c r="Q294" s="1"/>
      <c r="R294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2:28" ht="15" customHeight="1">
      <c r="B295" s="140" t="s">
        <v>223</v>
      </c>
      <c r="C295" s="8" t="s">
        <v>178</v>
      </c>
      <c r="D295" s="115"/>
      <c r="E295" s="107"/>
      <c r="F295" s="109"/>
      <c r="G295" s="63"/>
      <c r="H295" s="109"/>
      <c r="I295" s="63"/>
      <c r="J295" s="109"/>
      <c r="K295" s="63"/>
      <c r="L295" s="109"/>
      <c r="M295" s="63"/>
      <c r="N295" s="109"/>
      <c r="O295" s="63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2:28" ht="15" customHeight="1">
      <c r="B296" s="140" t="s">
        <v>225</v>
      </c>
      <c r="C296" s="94" t="s">
        <v>170</v>
      </c>
      <c r="D296" s="113"/>
      <c r="E296" s="63"/>
      <c r="F296" s="109"/>
      <c r="G296" s="63"/>
      <c r="H296" s="109"/>
      <c r="I296" s="63"/>
      <c r="J296" s="109"/>
      <c r="K296" s="63"/>
      <c r="L296" s="109"/>
      <c r="M296" s="63"/>
      <c r="N296" s="109"/>
      <c r="O296" s="63"/>
      <c r="R296"/>
    </row>
    <row r="297" spans="2:28" ht="15" customHeight="1">
      <c r="B297" s="141" t="s">
        <v>488</v>
      </c>
      <c r="C297" s="93" t="s">
        <v>172</v>
      </c>
      <c r="D297" s="113" t="s">
        <v>103</v>
      </c>
      <c r="E297" s="63"/>
      <c r="F297" s="109">
        <v>1155</v>
      </c>
      <c r="G297" s="63">
        <f>F297*E297</f>
        <v>0</v>
      </c>
      <c r="H297" s="109">
        <v>90</v>
      </c>
      <c r="I297" s="63">
        <f t="shared" ref="I297:I299" si="213">$E297*H297</f>
        <v>0</v>
      </c>
      <c r="J297" s="109">
        <v>27</v>
      </c>
      <c r="K297" s="63">
        <f t="shared" ref="K297:K299" si="214">$E297*J297</f>
        <v>0</v>
      </c>
      <c r="L297" s="109">
        <v>0</v>
      </c>
      <c r="M297" s="63">
        <f t="shared" ref="M297:M299" si="215">$E297*L297</f>
        <v>0</v>
      </c>
      <c r="N297" s="109">
        <f>F297+H297+J297+L297</f>
        <v>1272</v>
      </c>
      <c r="O297" s="110">
        <f>N297*E297</f>
        <v>0</v>
      </c>
      <c r="R297"/>
    </row>
    <row r="298" spans="2:28" ht="15" customHeight="1">
      <c r="B298" s="141" t="s">
        <v>489</v>
      </c>
      <c r="C298" s="93" t="s">
        <v>173</v>
      </c>
      <c r="D298" s="113" t="s">
        <v>103</v>
      </c>
      <c r="E298" s="63"/>
      <c r="F298" s="109">
        <v>126</v>
      </c>
      <c r="G298" s="63">
        <f>F298*E298</f>
        <v>0</v>
      </c>
      <c r="H298" s="109">
        <v>0</v>
      </c>
      <c r="I298" s="63">
        <f t="shared" si="213"/>
        <v>0</v>
      </c>
      <c r="J298" s="109">
        <v>0</v>
      </c>
      <c r="K298" s="63">
        <f t="shared" si="214"/>
        <v>0</v>
      </c>
      <c r="L298" s="109">
        <v>0</v>
      </c>
      <c r="M298" s="63">
        <f t="shared" si="215"/>
        <v>0</v>
      </c>
      <c r="N298" s="109">
        <f>F298+H298+J298+L298</f>
        <v>126</v>
      </c>
      <c r="O298" s="110">
        <f>N298*E298</f>
        <v>0</v>
      </c>
      <c r="R298"/>
    </row>
    <row r="299" spans="2:28" ht="15" customHeight="1">
      <c r="B299" s="141" t="s">
        <v>490</v>
      </c>
      <c r="C299" s="93" t="s">
        <v>491</v>
      </c>
      <c r="D299" s="113" t="s">
        <v>103</v>
      </c>
      <c r="E299" s="63"/>
      <c r="F299" s="109">
        <v>126</v>
      </c>
      <c r="G299" s="63">
        <f>F299*E299</f>
        <v>0</v>
      </c>
      <c r="H299" s="109">
        <v>0</v>
      </c>
      <c r="I299" s="63">
        <f t="shared" si="213"/>
        <v>0</v>
      </c>
      <c r="J299" s="109">
        <v>0</v>
      </c>
      <c r="K299" s="63">
        <f t="shared" si="214"/>
        <v>0</v>
      </c>
      <c r="L299" s="109">
        <v>0</v>
      </c>
      <c r="M299" s="63">
        <f t="shared" si="215"/>
        <v>0</v>
      </c>
      <c r="N299" s="109">
        <f>F299+H299+J299+L299</f>
        <v>126</v>
      </c>
      <c r="O299" s="110">
        <f>N299*E299</f>
        <v>0</v>
      </c>
      <c r="R299"/>
    </row>
    <row r="300" spans="2:28" ht="15" customHeight="1">
      <c r="B300" s="140"/>
      <c r="C300" s="93"/>
      <c r="D300" s="113"/>
      <c r="E300" s="63"/>
      <c r="F300" s="109"/>
      <c r="G300" s="63"/>
      <c r="H300" s="109"/>
      <c r="I300" s="63"/>
      <c r="J300" s="109"/>
      <c r="K300" s="63"/>
      <c r="L300" s="109"/>
      <c r="M300" s="63"/>
      <c r="N300" s="109"/>
      <c r="O300" s="63"/>
      <c r="R300"/>
    </row>
    <row r="301" spans="2:28" ht="15" customHeight="1">
      <c r="B301" s="140" t="s">
        <v>228</v>
      </c>
      <c r="C301" s="155" t="s">
        <v>175</v>
      </c>
      <c r="D301" s="113"/>
      <c r="E301" s="63"/>
      <c r="F301" s="109"/>
      <c r="G301" s="63"/>
      <c r="H301" s="109"/>
      <c r="I301" s="63"/>
      <c r="J301" s="109"/>
      <c r="K301" s="63"/>
      <c r="L301" s="109"/>
      <c r="M301" s="63"/>
      <c r="N301" s="109"/>
      <c r="O301" s="63"/>
      <c r="R301"/>
    </row>
    <row r="302" spans="2:28" ht="15" customHeight="1">
      <c r="B302" s="141" t="s">
        <v>492</v>
      </c>
      <c r="C302" s="93" t="s">
        <v>172</v>
      </c>
      <c r="D302" s="113" t="s">
        <v>103</v>
      </c>
      <c r="E302" s="63"/>
      <c r="F302" s="109">
        <v>704</v>
      </c>
      <c r="G302" s="63">
        <f>F302*E302</f>
        <v>0</v>
      </c>
      <c r="H302" s="109">
        <v>0</v>
      </c>
      <c r="I302" s="63">
        <f t="shared" ref="I302:I304" si="216">$E302*H302</f>
        <v>0</v>
      </c>
      <c r="J302" s="109">
        <v>0</v>
      </c>
      <c r="K302" s="63">
        <f t="shared" ref="K302:K304" si="217">$E302*J302</f>
        <v>0</v>
      </c>
      <c r="L302" s="109">
        <v>0</v>
      </c>
      <c r="M302" s="63">
        <f t="shared" ref="M302:M304" si="218">$E302*L302</f>
        <v>0</v>
      </c>
      <c r="N302" s="109">
        <f>F302+H302+J302+L302</f>
        <v>704</v>
      </c>
      <c r="O302" s="110">
        <f>N302*E302</f>
        <v>0</v>
      </c>
      <c r="R302"/>
    </row>
    <row r="303" spans="2:28" ht="15" customHeight="1">
      <c r="B303" s="141" t="s">
        <v>493</v>
      </c>
      <c r="C303" s="93" t="s">
        <v>173</v>
      </c>
      <c r="D303" s="113" t="s">
        <v>103</v>
      </c>
      <c r="E303" s="63"/>
      <c r="F303" s="109">
        <v>410</v>
      </c>
      <c r="G303" s="63">
        <f>F303*E303</f>
        <v>0</v>
      </c>
      <c r="H303" s="109">
        <v>0</v>
      </c>
      <c r="I303" s="63">
        <f t="shared" si="216"/>
        <v>0</v>
      </c>
      <c r="J303" s="109">
        <v>0</v>
      </c>
      <c r="K303" s="63">
        <f t="shared" si="217"/>
        <v>0</v>
      </c>
      <c r="L303" s="109">
        <v>0</v>
      </c>
      <c r="M303" s="63">
        <f t="shared" si="218"/>
        <v>0</v>
      </c>
      <c r="N303" s="109">
        <f>F303+H303+J303+L303</f>
        <v>410</v>
      </c>
      <c r="O303" s="110">
        <f>N303*E303</f>
        <v>0</v>
      </c>
      <c r="R303"/>
    </row>
    <row r="304" spans="2:28" ht="15" customHeight="1">
      <c r="B304" s="141" t="s">
        <v>494</v>
      </c>
      <c r="C304" s="93" t="s">
        <v>495</v>
      </c>
      <c r="D304" s="113" t="s">
        <v>103</v>
      </c>
      <c r="E304" s="63"/>
      <c r="F304" s="109">
        <v>137</v>
      </c>
      <c r="G304" s="63">
        <f>F304*E304</f>
        <v>0</v>
      </c>
      <c r="H304" s="109">
        <v>0</v>
      </c>
      <c r="I304" s="63">
        <f t="shared" si="216"/>
        <v>0</v>
      </c>
      <c r="J304" s="109">
        <v>0</v>
      </c>
      <c r="K304" s="63">
        <f t="shared" si="217"/>
        <v>0</v>
      </c>
      <c r="L304" s="109">
        <v>0</v>
      </c>
      <c r="M304" s="63">
        <f t="shared" si="218"/>
        <v>0</v>
      </c>
      <c r="N304" s="109">
        <f>F304+H304+J304+L304</f>
        <v>137</v>
      </c>
      <c r="O304" s="110">
        <f>N304*E304</f>
        <v>0</v>
      </c>
      <c r="R304"/>
    </row>
    <row r="305" spans="2:28" ht="15" customHeight="1">
      <c r="B305" s="5"/>
      <c r="C305" s="55"/>
      <c r="D305" s="113"/>
      <c r="E305" s="63"/>
      <c r="F305" s="109"/>
      <c r="G305" s="63"/>
      <c r="H305" s="109"/>
      <c r="I305" s="63"/>
      <c r="J305" s="109"/>
      <c r="K305" s="63"/>
      <c r="L305" s="109"/>
      <c r="M305" s="63"/>
      <c r="N305" s="109"/>
      <c r="O305" s="63"/>
      <c r="R305"/>
    </row>
    <row r="306" spans="2:28" ht="15" customHeight="1">
      <c r="B306" s="140" t="s">
        <v>229</v>
      </c>
      <c r="C306" s="155" t="s">
        <v>251</v>
      </c>
      <c r="D306" s="113" t="s">
        <v>214</v>
      </c>
      <c r="E306" s="63"/>
      <c r="F306" s="109">
        <v>44</v>
      </c>
      <c r="G306" s="63">
        <f>F306*E306</f>
        <v>0</v>
      </c>
      <c r="H306" s="109">
        <v>8</v>
      </c>
      <c r="I306" s="63">
        <f t="shared" ref="I306" si="219">$E306*H306</f>
        <v>0</v>
      </c>
      <c r="J306" s="109">
        <v>0</v>
      </c>
      <c r="K306" s="63">
        <f t="shared" ref="K306" si="220">$E306*J306</f>
        <v>0</v>
      </c>
      <c r="L306" s="109">
        <v>0</v>
      </c>
      <c r="M306" s="63">
        <f t="shared" ref="M306" si="221">$E306*L306</f>
        <v>0</v>
      </c>
      <c r="N306" s="109">
        <f>F306+H306+J306+L306</f>
        <v>52</v>
      </c>
      <c r="O306" s="110">
        <f>N306*E306</f>
        <v>0</v>
      </c>
      <c r="P306" s="95"/>
      <c r="R306"/>
    </row>
    <row r="307" spans="2:28" ht="15" customHeight="1">
      <c r="B307" s="5"/>
      <c r="C307" s="55"/>
      <c r="D307" s="113"/>
      <c r="E307" s="63"/>
      <c r="F307" s="109"/>
      <c r="G307" s="63"/>
      <c r="H307" s="109"/>
      <c r="I307" s="63"/>
      <c r="J307" s="109"/>
      <c r="K307" s="63"/>
      <c r="L307" s="109"/>
      <c r="M307" s="63"/>
      <c r="N307" s="109"/>
      <c r="O307" s="63"/>
      <c r="R307"/>
    </row>
    <row r="308" spans="2:28" ht="15" customHeight="1">
      <c r="B308" s="140" t="s">
        <v>258</v>
      </c>
      <c r="C308" s="155" t="s">
        <v>255</v>
      </c>
      <c r="D308" s="113" t="s">
        <v>316</v>
      </c>
      <c r="E308" s="63"/>
      <c r="F308" s="109">
        <v>36</v>
      </c>
      <c r="G308" s="63">
        <f>F308*E308</f>
        <v>0</v>
      </c>
      <c r="H308" s="109">
        <v>12</v>
      </c>
      <c r="I308" s="63">
        <f t="shared" ref="I308" si="222">$E308*H308</f>
        <v>0</v>
      </c>
      <c r="J308" s="109">
        <v>36</v>
      </c>
      <c r="K308" s="63">
        <f t="shared" ref="K308" si="223">$E308*J308</f>
        <v>0</v>
      </c>
      <c r="L308" s="109">
        <v>0</v>
      </c>
      <c r="M308" s="63">
        <f t="shared" ref="M308" si="224">$E308*L308</f>
        <v>0</v>
      </c>
      <c r="N308" s="109">
        <f>F308+H308+J308+L308</f>
        <v>84</v>
      </c>
      <c r="O308" s="110">
        <f>N308*E308</f>
        <v>0</v>
      </c>
      <c r="P308" s="95"/>
      <c r="R308"/>
    </row>
    <row r="309" spans="2:28" s="2" customFormat="1" ht="15" customHeight="1">
      <c r="B309" s="5"/>
      <c r="C309" s="55"/>
      <c r="D309" s="113"/>
      <c r="E309" s="63"/>
      <c r="F309" s="109"/>
      <c r="G309" s="63"/>
      <c r="H309" s="109"/>
      <c r="I309" s="63"/>
      <c r="J309" s="109"/>
      <c r="K309" s="63"/>
      <c r="L309" s="109"/>
      <c r="M309" s="63"/>
      <c r="N309" s="109"/>
      <c r="O309" s="63"/>
      <c r="P309" s="1"/>
      <c r="Q309" s="1"/>
      <c r="R309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2:28" ht="15" customHeight="1">
      <c r="B310" s="140" t="s">
        <v>496</v>
      </c>
      <c r="C310" s="8" t="s">
        <v>197</v>
      </c>
      <c r="D310" s="115"/>
      <c r="E310" s="107"/>
      <c r="F310" s="109"/>
      <c r="G310" s="63"/>
      <c r="H310" s="109"/>
      <c r="I310" s="63"/>
      <c r="J310" s="109"/>
      <c r="K310" s="63"/>
      <c r="L310" s="109"/>
      <c r="M310" s="63"/>
      <c r="N310" s="109"/>
      <c r="O310" s="63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2:28" ht="15" customHeight="1">
      <c r="B311" s="140" t="s">
        <v>497</v>
      </c>
      <c r="C311" s="94" t="s">
        <v>196</v>
      </c>
      <c r="D311" s="113"/>
      <c r="E311" s="63"/>
      <c r="F311" s="109"/>
      <c r="G311" s="63"/>
      <c r="H311" s="109"/>
      <c r="I311" s="63"/>
      <c r="J311" s="109"/>
      <c r="K311" s="63"/>
      <c r="L311" s="109"/>
      <c r="M311" s="63"/>
      <c r="N311" s="109"/>
      <c r="O311" s="63"/>
      <c r="R311"/>
    </row>
    <row r="312" spans="2:28" ht="15" customHeight="1">
      <c r="B312" s="141" t="s">
        <v>498</v>
      </c>
      <c r="C312" s="92" t="s">
        <v>397</v>
      </c>
      <c r="D312" s="113" t="s">
        <v>103</v>
      </c>
      <c r="E312" s="63"/>
      <c r="F312" s="109">
        <v>21</v>
      </c>
      <c r="G312" s="63">
        <f>F312*E312</f>
        <v>0</v>
      </c>
      <c r="H312" s="109">
        <v>14</v>
      </c>
      <c r="I312" s="63">
        <f t="shared" ref="I312:I315" si="225">$E312*H312</f>
        <v>0</v>
      </c>
      <c r="J312" s="109">
        <v>3</v>
      </c>
      <c r="K312" s="63">
        <f t="shared" ref="K312:K315" si="226">$E312*J312</f>
        <v>0</v>
      </c>
      <c r="L312" s="109">
        <v>0</v>
      </c>
      <c r="M312" s="63">
        <f t="shared" ref="M312:M315" si="227">$E312*L312</f>
        <v>0</v>
      </c>
      <c r="N312" s="109">
        <f>F312+H312+J312+L312</f>
        <v>38</v>
      </c>
      <c r="O312" s="110">
        <f>N312*E312</f>
        <v>0</v>
      </c>
      <c r="R312"/>
    </row>
    <row r="313" spans="2:28" ht="15" customHeight="1">
      <c r="B313" s="141" t="s">
        <v>498</v>
      </c>
      <c r="C313" s="92" t="s">
        <v>181</v>
      </c>
      <c r="D313" s="113" t="s">
        <v>103</v>
      </c>
      <c r="E313" s="63"/>
      <c r="F313" s="109">
        <v>91</v>
      </c>
      <c r="G313" s="63">
        <f>F313*E313</f>
        <v>0</v>
      </c>
      <c r="H313" s="109">
        <v>0</v>
      </c>
      <c r="I313" s="63">
        <f t="shared" si="225"/>
        <v>0</v>
      </c>
      <c r="J313" s="109">
        <v>3</v>
      </c>
      <c r="K313" s="63">
        <f t="shared" si="226"/>
        <v>0</v>
      </c>
      <c r="L313" s="109">
        <v>0</v>
      </c>
      <c r="M313" s="63">
        <f t="shared" si="227"/>
        <v>0</v>
      </c>
      <c r="N313" s="109">
        <f>F313+H313+J313+L313</f>
        <v>94</v>
      </c>
      <c r="O313" s="110">
        <f>N313*E313</f>
        <v>0</v>
      </c>
      <c r="R313"/>
    </row>
    <row r="314" spans="2:28" ht="15" customHeight="1">
      <c r="B314" s="141" t="s">
        <v>498</v>
      </c>
      <c r="C314" s="92" t="s">
        <v>368</v>
      </c>
      <c r="D314" s="113" t="s">
        <v>103</v>
      </c>
      <c r="E314" s="63"/>
      <c r="F314" s="109">
        <v>60</v>
      </c>
      <c r="G314" s="63">
        <f>F314*E314</f>
        <v>0</v>
      </c>
      <c r="H314" s="109">
        <v>0</v>
      </c>
      <c r="I314" s="63">
        <f t="shared" ref="I314" si="228">$E314*H314</f>
        <v>0</v>
      </c>
      <c r="J314" s="109">
        <v>0</v>
      </c>
      <c r="K314" s="63">
        <f t="shared" ref="K314" si="229">$E314*J314</f>
        <v>0</v>
      </c>
      <c r="L314" s="109">
        <v>0</v>
      </c>
      <c r="M314" s="63">
        <f t="shared" ref="M314" si="230">$E314*L314</f>
        <v>0</v>
      </c>
      <c r="N314" s="109">
        <f>F314+H314+J314+L314</f>
        <v>60</v>
      </c>
      <c r="O314" s="110">
        <f>N314*E314</f>
        <v>0</v>
      </c>
      <c r="R314"/>
    </row>
    <row r="315" spans="2:28" ht="15" customHeight="1">
      <c r="B315" s="141" t="s">
        <v>498</v>
      </c>
      <c r="C315" s="92" t="s">
        <v>518</v>
      </c>
      <c r="D315" s="113" t="s">
        <v>103</v>
      </c>
      <c r="E315" s="63"/>
      <c r="F315" s="109">
        <v>222</v>
      </c>
      <c r="G315" s="63">
        <f>F315*E315</f>
        <v>0</v>
      </c>
      <c r="H315" s="109">
        <v>0</v>
      </c>
      <c r="I315" s="63">
        <f t="shared" si="225"/>
        <v>0</v>
      </c>
      <c r="J315" s="109">
        <v>0</v>
      </c>
      <c r="K315" s="63">
        <f t="shared" si="226"/>
        <v>0</v>
      </c>
      <c r="L315" s="109">
        <v>0</v>
      </c>
      <c r="M315" s="63">
        <f t="shared" si="227"/>
        <v>0</v>
      </c>
      <c r="N315" s="109">
        <f>F315+H315+J315+L315</f>
        <v>222</v>
      </c>
      <c r="O315" s="110">
        <f>N315*E315</f>
        <v>0</v>
      </c>
      <c r="R315"/>
    </row>
    <row r="316" spans="2:28" ht="15" customHeight="1">
      <c r="B316" s="5"/>
      <c r="C316" s="55"/>
      <c r="D316" s="113"/>
      <c r="E316" s="63"/>
      <c r="F316" s="109"/>
      <c r="G316" s="63"/>
      <c r="H316" s="109"/>
      <c r="I316" s="63"/>
      <c r="J316" s="109"/>
      <c r="K316" s="63"/>
      <c r="L316" s="109"/>
      <c r="M316" s="63"/>
      <c r="N316" s="109"/>
      <c r="O316" s="63"/>
      <c r="R316"/>
    </row>
    <row r="317" spans="2:28" ht="15" customHeight="1">
      <c r="B317" s="140" t="s">
        <v>499</v>
      </c>
      <c r="C317" s="155" t="s">
        <v>241</v>
      </c>
      <c r="D317" s="113" t="s">
        <v>89</v>
      </c>
      <c r="E317" s="63"/>
      <c r="F317" s="109">
        <v>3</v>
      </c>
      <c r="G317" s="63">
        <f>F317*E317</f>
        <v>0</v>
      </c>
      <c r="H317" s="109">
        <v>0</v>
      </c>
      <c r="I317" s="63">
        <f t="shared" ref="I317" si="231">$E317*H317</f>
        <v>0</v>
      </c>
      <c r="J317" s="109">
        <v>1</v>
      </c>
      <c r="K317" s="63">
        <f t="shared" ref="K317" si="232">$E317*J317</f>
        <v>0</v>
      </c>
      <c r="L317" s="109">
        <v>0</v>
      </c>
      <c r="M317" s="63">
        <f t="shared" ref="M317" si="233">$E317*L317</f>
        <v>0</v>
      </c>
      <c r="N317" s="109">
        <f>F317+H317+J317+L317</f>
        <v>4</v>
      </c>
      <c r="O317" s="110">
        <f>N317*E317</f>
        <v>0</v>
      </c>
      <c r="R317"/>
    </row>
    <row r="318" spans="2:28" s="2" customFormat="1" ht="15" customHeight="1">
      <c r="B318" s="5"/>
      <c r="C318" s="55"/>
      <c r="D318" s="113"/>
      <c r="E318" s="63"/>
      <c r="F318" s="109"/>
      <c r="G318" s="63"/>
      <c r="H318" s="109"/>
      <c r="I318" s="63"/>
      <c r="J318" s="109"/>
      <c r="K318" s="63"/>
      <c r="L318" s="109"/>
      <c r="M318" s="63"/>
      <c r="N318" s="109"/>
      <c r="O318" s="63"/>
      <c r="P318" s="1"/>
      <c r="Q318" s="1"/>
      <c r="R318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2:28" ht="15" customHeight="1">
      <c r="B319" s="140" t="s">
        <v>500</v>
      </c>
      <c r="C319" s="8" t="s">
        <v>182</v>
      </c>
      <c r="D319" s="115"/>
      <c r="E319" s="107"/>
      <c r="F319" s="109"/>
      <c r="G319" s="63"/>
      <c r="H319" s="109"/>
      <c r="I319" s="63"/>
      <c r="J319" s="109"/>
      <c r="K319" s="63"/>
      <c r="L319" s="109"/>
      <c r="M319" s="63"/>
      <c r="N319" s="109"/>
      <c r="O319" s="63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2:28" ht="15" customHeight="1">
      <c r="B320" s="141" t="s">
        <v>501</v>
      </c>
      <c r="C320" s="92" t="s">
        <v>184</v>
      </c>
      <c r="D320" s="113" t="s">
        <v>103</v>
      </c>
      <c r="E320" s="63"/>
      <c r="F320" s="109">
        <v>2124</v>
      </c>
      <c r="G320" s="63">
        <f t="shared" ref="G320:G326" si="234">F320*E320</f>
        <v>0</v>
      </c>
      <c r="H320" s="109">
        <v>146</v>
      </c>
      <c r="I320" s="63">
        <f t="shared" ref="I320:I326" si="235">$E320*H320</f>
        <v>0</v>
      </c>
      <c r="J320" s="109">
        <v>0</v>
      </c>
      <c r="K320" s="63">
        <f t="shared" ref="K320:K326" si="236">$E320*J320</f>
        <v>0</v>
      </c>
      <c r="L320" s="109">
        <v>0</v>
      </c>
      <c r="M320" s="63">
        <f t="shared" ref="M320:M326" si="237">$E320*L320</f>
        <v>0</v>
      </c>
      <c r="N320" s="109">
        <f t="shared" ref="N320:N326" si="238">F320+H320+J320+L320</f>
        <v>2270</v>
      </c>
      <c r="O320" s="110">
        <f t="shared" ref="O320:O326" si="239">N320*E320</f>
        <v>0</v>
      </c>
      <c r="R320"/>
    </row>
    <row r="321" spans="2:28" ht="15" customHeight="1">
      <c r="B321" s="141" t="s">
        <v>502</v>
      </c>
      <c r="C321" s="92" t="s">
        <v>185</v>
      </c>
      <c r="D321" s="113" t="s">
        <v>103</v>
      </c>
      <c r="E321" s="63"/>
      <c r="F321" s="109">
        <v>383</v>
      </c>
      <c r="G321" s="63">
        <f t="shared" si="234"/>
        <v>0</v>
      </c>
      <c r="H321" s="109">
        <v>0</v>
      </c>
      <c r="I321" s="63">
        <f t="shared" si="235"/>
        <v>0</v>
      </c>
      <c r="J321" s="109">
        <v>0</v>
      </c>
      <c r="K321" s="63">
        <f t="shared" si="236"/>
        <v>0</v>
      </c>
      <c r="L321" s="109">
        <v>0</v>
      </c>
      <c r="M321" s="63">
        <f t="shared" si="237"/>
        <v>0</v>
      </c>
      <c r="N321" s="109">
        <f t="shared" si="238"/>
        <v>383</v>
      </c>
      <c r="O321" s="110">
        <f t="shared" si="239"/>
        <v>0</v>
      </c>
      <c r="R321"/>
    </row>
    <row r="322" spans="2:28" ht="15" customHeight="1">
      <c r="B322" s="141" t="s">
        <v>503</v>
      </c>
      <c r="C322" s="92" t="s">
        <v>268</v>
      </c>
      <c r="D322" s="113" t="s">
        <v>103</v>
      </c>
      <c r="E322" s="63"/>
      <c r="F322" s="109">
        <v>2169</v>
      </c>
      <c r="G322" s="63">
        <f t="shared" si="234"/>
        <v>0</v>
      </c>
      <c r="H322" s="109">
        <v>27</v>
      </c>
      <c r="I322" s="63">
        <f t="shared" si="235"/>
        <v>0</v>
      </c>
      <c r="J322" s="109">
        <v>32</v>
      </c>
      <c r="K322" s="63">
        <f t="shared" si="236"/>
        <v>0</v>
      </c>
      <c r="L322" s="109">
        <v>0</v>
      </c>
      <c r="M322" s="63">
        <f t="shared" si="237"/>
        <v>0</v>
      </c>
      <c r="N322" s="109">
        <f t="shared" si="238"/>
        <v>2228</v>
      </c>
      <c r="O322" s="110">
        <f t="shared" si="239"/>
        <v>0</v>
      </c>
      <c r="R322"/>
    </row>
    <row r="323" spans="2:28" ht="15" customHeight="1">
      <c r="B323" s="141" t="s">
        <v>504</v>
      </c>
      <c r="C323" s="92" t="s">
        <v>269</v>
      </c>
      <c r="D323" s="113" t="s">
        <v>103</v>
      </c>
      <c r="E323" s="63"/>
      <c r="F323" s="109">
        <v>2001</v>
      </c>
      <c r="G323" s="63">
        <f t="shared" si="234"/>
        <v>0</v>
      </c>
      <c r="H323" s="109">
        <v>0</v>
      </c>
      <c r="I323" s="63">
        <f t="shared" si="235"/>
        <v>0</v>
      </c>
      <c r="J323" s="109">
        <v>0</v>
      </c>
      <c r="K323" s="63">
        <f t="shared" si="236"/>
        <v>0</v>
      </c>
      <c r="L323" s="109">
        <v>0</v>
      </c>
      <c r="M323" s="63">
        <f t="shared" si="237"/>
        <v>0</v>
      </c>
      <c r="N323" s="109">
        <f t="shared" si="238"/>
        <v>2001</v>
      </c>
      <c r="O323" s="110">
        <f t="shared" si="239"/>
        <v>0</v>
      </c>
      <c r="R323"/>
    </row>
    <row r="324" spans="2:28" ht="15" customHeight="1">
      <c r="B324" s="141" t="s">
        <v>505</v>
      </c>
      <c r="C324" s="92" t="s">
        <v>270</v>
      </c>
      <c r="D324" s="113" t="s">
        <v>103</v>
      </c>
      <c r="E324" s="63"/>
      <c r="F324" s="109">
        <v>3902</v>
      </c>
      <c r="G324" s="63">
        <f t="shared" si="234"/>
        <v>0</v>
      </c>
      <c r="H324" s="109">
        <v>0</v>
      </c>
      <c r="I324" s="63">
        <f t="shared" si="235"/>
        <v>0</v>
      </c>
      <c r="J324" s="109">
        <v>0</v>
      </c>
      <c r="K324" s="63">
        <f t="shared" si="236"/>
        <v>0</v>
      </c>
      <c r="L324" s="109">
        <v>0</v>
      </c>
      <c r="M324" s="63">
        <f t="shared" si="237"/>
        <v>0</v>
      </c>
      <c r="N324" s="109">
        <f t="shared" si="238"/>
        <v>3902</v>
      </c>
      <c r="O324" s="110">
        <f t="shared" si="239"/>
        <v>0</v>
      </c>
      <c r="R324"/>
    </row>
    <row r="325" spans="2:28" ht="15" customHeight="1">
      <c r="B325" s="141" t="s">
        <v>506</v>
      </c>
      <c r="C325" s="92" t="s">
        <v>271</v>
      </c>
      <c r="D325" s="113" t="s">
        <v>103</v>
      </c>
      <c r="E325" s="63"/>
      <c r="F325" s="109">
        <v>315</v>
      </c>
      <c r="G325" s="63">
        <f t="shared" si="234"/>
        <v>0</v>
      </c>
      <c r="H325" s="109">
        <v>0</v>
      </c>
      <c r="I325" s="63">
        <f t="shared" si="235"/>
        <v>0</v>
      </c>
      <c r="J325" s="109">
        <v>0</v>
      </c>
      <c r="K325" s="63">
        <f t="shared" si="236"/>
        <v>0</v>
      </c>
      <c r="L325" s="109">
        <v>0</v>
      </c>
      <c r="M325" s="63">
        <f t="shared" si="237"/>
        <v>0</v>
      </c>
      <c r="N325" s="109">
        <f t="shared" si="238"/>
        <v>315</v>
      </c>
      <c r="O325" s="110">
        <f t="shared" si="239"/>
        <v>0</v>
      </c>
      <c r="P325" s="95"/>
      <c r="R325"/>
    </row>
    <row r="326" spans="2:28" ht="15" customHeight="1">
      <c r="B326" s="141" t="s">
        <v>507</v>
      </c>
      <c r="C326" s="92" t="s">
        <v>278</v>
      </c>
      <c r="D326" s="113" t="s">
        <v>103</v>
      </c>
      <c r="E326" s="63"/>
      <c r="F326" s="109">
        <v>53</v>
      </c>
      <c r="G326" s="63">
        <f t="shared" si="234"/>
        <v>0</v>
      </c>
      <c r="H326" s="109">
        <v>0</v>
      </c>
      <c r="I326" s="63">
        <f t="shared" si="235"/>
        <v>0</v>
      </c>
      <c r="J326" s="109">
        <v>0</v>
      </c>
      <c r="K326" s="63">
        <f t="shared" si="236"/>
        <v>0</v>
      </c>
      <c r="L326" s="109">
        <v>0</v>
      </c>
      <c r="M326" s="63">
        <f t="shared" si="237"/>
        <v>0</v>
      </c>
      <c r="N326" s="109">
        <f t="shared" si="238"/>
        <v>53</v>
      </c>
      <c r="O326" s="110">
        <f t="shared" si="239"/>
        <v>0</v>
      </c>
      <c r="P326" s="95"/>
      <c r="R326"/>
    </row>
    <row r="327" spans="2:28" s="2" customFormat="1" ht="15" customHeight="1">
      <c r="B327" s="5"/>
      <c r="C327" s="55"/>
      <c r="D327" s="115"/>
      <c r="E327" s="107"/>
      <c r="F327" s="109"/>
      <c r="G327" s="63"/>
      <c r="H327" s="109"/>
      <c r="I327" s="63"/>
      <c r="J327" s="109"/>
      <c r="K327" s="63"/>
      <c r="L327" s="109"/>
      <c r="M327" s="63"/>
      <c r="N327" s="109"/>
      <c r="O327" s="63"/>
      <c r="P327" s="1"/>
      <c r="Q327" s="95"/>
      <c r="R327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2:28" ht="15" customHeight="1">
      <c r="B328" s="140" t="s">
        <v>508</v>
      </c>
      <c r="C328" s="8" t="s">
        <v>188</v>
      </c>
      <c r="D328" s="113" t="s">
        <v>103</v>
      </c>
      <c r="E328" s="63"/>
      <c r="F328" s="109">
        <v>1367</v>
      </c>
      <c r="G328" s="63">
        <f>F328*E328</f>
        <v>0</v>
      </c>
      <c r="H328" s="109">
        <v>27</v>
      </c>
      <c r="I328" s="63">
        <f t="shared" ref="I328" si="240">$E328*H328</f>
        <v>0</v>
      </c>
      <c r="J328" s="109">
        <v>0</v>
      </c>
      <c r="K328" s="63">
        <f t="shared" ref="K328" si="241">$E328*J328</f>
        <v>0</v>
      </c>
      <c r="L328" s="109">
        <v>0</v>
      </c>
      <c r="M328" s="63">
        <f t="shared" ref="M328" si="242">$E328*L328</f>
        <v>0</v>
      </c>
      <c r="N328" s="109">
        <f>F328+H328+J328+L328</f>
        <v>1394</v>
      </c>
      <c r="O328" s="110">
        <f>N328*E328</f>
        <v>0</v>
      </c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2:28" s="2" customFormat="1" ht="15" customHeight="1">
      <c r="B329" s="5"/>
      <c r="C329" s="55"/>
      <c r="D329" s="113"/>
      <c r="E329" s="63"/>
      <c r="F329" s="109"/>
      <c r="G329" s="63"/>
      <c r="H329" s="109"/>
      <c r="I329" s="63"/>
      <c r="J329" s="109"/>
      <c r="K329" s="63"/>
      <c r="L329" s="109"/>
      <c r="M329" s="63"/>
      <c r="N329" s="109"/>
      <c r="O329" s="63"/>
      <c r="P329" s="1"/>
      <c r="Q329" s="1"/>
      <c r="R329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2:28" ht="15" customHeight="1">
      <c r="B330" s="140" t="s">
        <v>509</v>
      </c>
      <c r="C330" s="8" t="s">
        <v>186</v>
      </c>
      <c r="D330" s="115"/>
      <c r="E330" s="107"/>
      <c r="F330" s="109"/>
      <c r="G330" s="63"/>
      <c r="H330" s="109"/>
      <c r="I330" s="63"/>
      <c r="J330" s="109"/>
      <c r="K330" s="63"/>
      <c r="L330" s="109"/>
      <c r="M330" s="63"/>
      <c r="N330" s="109"/>
      <c r="O330" s="63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2:28" ht="15" customHeight="1">
      <c r="B331" s="141" t="s">
        <v>510</v>
      </c>
      <c r="C331" s="92" t="s">
        <v>279</v>
      </c>
      <c r="D331" s="113" t="s">
        <v>89</v>
      </c>
      <c r="E331" s="63"/>
      <c r="F331" s="109">
        <v>1</v>
      </c>
      <c r="G331" s="63">
        <f t="shared" ref="G331:G338" si="243">F331*E331</f>
        <v>0</v>
      </c>
      <c r="H331" s="109">
        <v>0</v>
      </c>
      <c r="I331" s="63">
        <f t="shared" ref="I331:I338" si="244">$E331*H331</f>
        <v>0</v>
      </c>
      <c r="J331" s="109">
        <v>0</v>
      </c>
      <c r="K331" s="63">
        <f t="shared" ref="K331:K338" si="245">$E331*J331</f>
        <v>0</v>
      </c>
      <c r="L331" s="109">
        <v>0</v>
      </c>
      <c r="M331" s="63">
        <f t="shared" ref="M331:M338" si="246">$E331*L331</f>
        <v>0</v>
      </c>
      <c r="N331" s="109">
        <f t="shared" ref="N331:N338" si="247">F331+H331+J331+L331</f>
        <v>1</v>
      </c>
      <c r="O331" s="110">
        <f t="shared" ref="O331:O338" si="248">N331*E331</f>
        <v>0</v>
      </c>
      <c r="P331" s="95"/>
      <c r="R331"/>
    </row>
    <row r="332" spans="2:28" ht="15" customHeight="1">
      <c r="B332" s="141" t="s">
        <v>511</v>
      </c>
      <c r="C332" s="92" t="s">
        <v>190</v>
      </c>
      <c r="D332" s="113" t="s">
        <v>89</v>
      </c>
      <c r="E332" s="63"/>
      <c r="F332" s="109">
        <v>1</v>
      </c>
      <c r="G332" s="63">
        <f t="shared" si="243"/>
        <v>0</v>
      </c>
      <c r="H332" s="109">
        <v>0</v>
      </c>
      <c r="I332" s="63">
        <f t="shared" si="244"/>
        <v>0</v>
      </c>
      <c r="J332" s="109">
        <v>0</v>
      </c>
      <c r="K332" s="63">
        <f t="shared" si="245"/>
        <v>0</v>
      </c>
      <c r="L332" s="109">
        <v>0</v>
      </c>
      <c r="M332" s="63">
        <f t="shared" si="246"/>
        <v>0</v>
      </c>
      <c r="N332" s="109">
        <f t="shared" si="247"/>
        <v>1</v>
      </c>
      <c r="O332" s="110">
        <f t="shared" si="248"/>
        <v>0</v>
      </c>
      <c r="P332" s="95"/>
      <c r="R332"/>
    </row>
    <row r="333" spans="2:28" ht="15" customHeight="1">
      <c r="B333" s="141" t="s">
        <v>512</v>
      </c>
      <c r="C333" s="92" t="s">
        <v>191</v>
      </c>
      <c r="D333" s="113" t="s">
        <v>89</v>
      </c>
      <c r="E333" s="63"/>
      <c r="F333" s="109">
        <v>10</v>
      </c>
      <c r="G333" s="63">
        <f t="shared" si="243"/>
        <v>0</v>
      </c>
      <c r="H333" s="109">
        <v>1</v>
      </c>
      <c r="I333" s="63">
        <f t="shared" si="244"/>
        <v>0</v>
      </c>
      <c r="J333" s="109">
        <v>1</v>
      </c>
      <c r="K333" s="63">
        <f t="shared" si="245"/>
        <v>0</v>
      </c>
      <c r="L333" s="109">
        <v>0</v>
      </c>
      <c r="M333" s="63">
        <f t="shared" si="246"/>
        <v>0</v>
      </c>
      <c r="N333" s="109">
        <f t="shared" si="247"/>
        <v>12</v>
      </c>
      <c r="O333" s="110">
        <f t="shared" si="248"/>
        <v>0</v>
      </c>
      <c r="P333" s="95"/>
      <c r="R333"/>
    </row>
    <row r="334" spans="2:28" ht="15" customHeight="1">
      <c r="B334" s="141" t="s">
        <v>513</v>
      </c>
      <c r="C334" s="92" t="s">
        <v>192</v>
      </c>
      <c r="D334" s="113" t="s">
        <v>89</v>
      </c>
      <c r="E334" s="63"/>
      <c r="F334" s="109">
        <v>4</v>
      </c>
      <c r="G334" s="63">
        <f t="shared" si="243"/>
        <v>0</v>
      </c>
      <c r="H334" s="109">
        <v>0</v>
      </c>
      <c r="I334" s="63">
        <f t="shared" si="244"/>
        <v>0</v>
      </c>
      <c r="J334" s="109">
        <v>0</v>
      </c>
      <c r="K334" s="63">
        <f t="shared" si="245"/>
        <v>0</v>
      </c>
      <c r="L334" s="109">
        <v>0</v>
      </c>
      <c r="M334" s="63">
        <f t="shared" si="246"/>
        <v>0</v>
      </c>
      <c r="N334" s="109">
        <f t="shared" si="247"/>
        <v>4</v>
      </c>
      <c r="O334" s="110">
        <f t="shared" si="248"/>
        <v>0</v>
      </c>
      <c r="R334"/>
    </row>
    <row r="335" spans="2:28" ht="15" customHeight="1">
      <c r="B335" s="141" t="s">
        <v>514</v>
      </c>
      <c r="C335" s="92" t="s">
        <v>198</v>
      </c>
      <c r="D335" s="113" t="s">
        <v>89</v>
      </c>
      <c r="E335" s="63"/>
      <c r="F335" s="109">
        <v>34</v>
      </c>
      <c r="G335" s="63">
        <f t="shared" si="243"/>
        <v>0</v>
      </c>
      <c r="H335" s="109">
        <v>0</v>
      </c>
      <c r="I335" s="63">
        <f t="shared" si="244"/>
        <v>0</v>
      </c>
      <c r="J335" s="109">
        <v>0</v>
      </c>
      <c r="K335" s="63">
        <f t="shared" si="245"/>
        <v>0</v>
      </c>
      <c r="L335" s="109">
        <v>0</v>
      </c>
      <c r="M335" s="63">
        <f t="shared" si="246"/>
        <v>0</v>
      </c>
      <c r="N335" s="109">
        <f t="shared" si="247"/>
        <v>34</v>
      </c>
      <c r="O335" s="110">
        <f t="shared" si="248"/>
        <v>0</v>
      </c>
      <c r="P335" s="95"/>
      <c r="R335"/>
    </row>
    <row r="336" spans="2:28" ht="15" customHeight="1">
      <c r="B336" s="141" t="s">
        <v>515</v>
      </c>
      <c r="C336" s="92" t="s">
        <v>193</v>
      </c>
      <c r="D336" s="113" t="s">
        <v>89</v>
      </c>
      <c r="E336" s="63"/>
      <c r="F336" s="109">
        <v>39</v>
      </c>
      <c r="G336" s="63">
        <f t="shared" si="243"/>
        <v>0</v>
      </c>
      <c r="H336" s="109">
        <v>0</v>
      </c>
      <c r="I336" s="63">
        <f t="shared" si="244"/>
        <v>0</v>
      </c>
      <c r="J336" s="109">
        <v>0</v>
      </c>
      <c r="K336" s="63">
        <f t="shared" si="245"/>
        <v>0</v>
      </c>
      <c r="L336" s="109">
        <v>0</v>
      </c>
      <c r="M336" s="63">
        <f t="shared" si="246"/>
        <v>0</v>
      </c>
      <c r="N336" s="109">
        <f t="shared" si="247"/>
        <v>39</v>
      </c>
      <c r="O336" s="110">
        <f t="shared" si="248"/>
        <v>0</v>
      </c>
      <c r="P336" s="95"/>
      <c r="R336"/>
    </row>
    <row r="337" spans="2:28" ht="15" customHeight="1">
      <c r="B337" s="141" t="s">
        <v>516</v>
      </c>
      <c r="C337" s="92" t="s">
        <v>194</v>
      </c>
      <c r="D337" s="113" t="s">
        <v>89</v>
      </c>
      <c r="E337" s="63"/>
      <c r="F337" s="109">
        <v>2</v>
      </c>
      <c r="G337" s="63">
        <f t="shared" si="243"/>
        <v>0</v>
      </c>
      <c r="H337" s="109">
        <v>0</v>
      </c>
      <c r="I337" s="63">
        <f t="shared" si="244"/>
        <v>0</v>
      </c>
      <c r="J337" s="109">
        <v>0</v>
      </c>
      <c r="K337" s="63">
        <f t="shared" si="245"/>
        <v>0</v>
      </c>
      <c r="L337" s="109">
        <v>0</v>
      </c>
      <c r="M337" s="63">
        <f t="shared" si="246"/>
        <v>0</v>
      </c>
      <c r="N337" s="109">
        <f t="shared" si="247"/>
        <v>2</v>
      </c>
      <c r="O337" s="110">
        <f t="shared" si="248"/>
        <v>0</v>
      </c>
      <c r="R337"/>
    </row>
    <row r="338" spans="2:28" ht="15" customHeight="1">
      <c r="B338" s="141" t="s">
        <v>517</v>
      </c>
      <c r="C338" s="92" t="s">
        <v>195</v>
      </c>
      <c r="D338" s="113" t="s">
        <v>89</v>
      </c>
      <c r="E338" s="63"/>
      <c r="F338" s="109">
        <v>3</v>
      </c>
      <c r="G338" s="63">
        <f t="shared" si="243"/>
        <v>0</v>
      </c>
      <c r="H338" s="109">
        <v>0</v>
      </c>
      <c r="I338" s="63">
        <f t="shared" si="244"/>
        <v>0</v>
      </c>
      <c r="J338" s="109">
        <v>0</v>
      </c>
      <c r="K338" s="63">
        <f t="shared" si="245"/>
        <v>0</v>
      </c>
      <c r="L338" s="109">
        <v>0</v>
      </c>
      <c r="M338" s="63">
        <f t="shared" si="246"/>
        <v>0</v>
      </c>
      <c r="N338" s="109">
        <f t="shared" si="247"/>
        <v>3</v>
      </c>
      <c r="O338" s="110">
        <f t="shared" si="248"/>
        <v>0</v>
      </c>
      <c r="R338"/>
    </row>
    <row r="339" spans="2:28" s="2" customFormat="1" ht="15" customHeight="1">
      <c r="B339" s="5"/>
      <c r="C339" s="55"/>
      <c r="D339" s="113"/>
      <c r="E339" s="63"/>
      <c r="F339" s="109"/>
      <c r="G339" s="63"/>
      <c r="H339" s="109"/>
      <c r="I339" s="63"/>
      <c r="J339" s="109"/>
      <c r="K339" s="63"/>
      <c r="L339" s="109"/>
      <c r="M339" s="63"/>
      <c r="N339" s="109"/>
      <c r="O339" s="63"/>
      <c r="P339" s="1"/>
      <c r="Q339" s="1"/>
      <c r="R339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2:28" s="2" customFormat="1" ht="15" customHeight="1">
      <c r="B340" s="140"/>
      <c r="C340" s="8"/>
      <c r="D340" s="116"/>
      <c r="E340" s="97"/>
      <c r="F340" s="135"/>
      <c r="G340" s="97"/>
      <c r="H340" s="135"/>
      <c r="I340" s="97"/>
      <c r="J340" s="135"/>
      <c r="K340" s="97"/>
      <c r="L340" s="135"/>
      <c r="M340" s="97"/>
      <c r="N340" s="135"/>
      <c r="O340" s="97"/>
    </row>
    <row r="341" spans="2:28" ht="15" customHeight="1">
      <c r="B341" s="140"/>
      <c r="C341" s="65" t="s">
        <v>539</v>
      </c>
      <c r="D341" s="117"/>
      <c r="E341" s="66"/>
      <c r="F341" s="18"/>
      <c r="G341" s="110">
        <f>SUM(G278:G340)</f>
        <v>0</v>
      </c>
      <c r="H341" s="18"/>
      <c r="I341" s="110">
        <f>SUM(I278:I340)</f>
        <v>0</v>
      </c>
      <c r="J341" s="18"/>
      <c r="K341" s="110">
        <f>SUM(K278:K340)</f>
        <v>0</v>
      </c>
      <c r="L341" s="18"/>
      <c r="M341" s="110">
        <f>SUM(M278:M340)</f>
        <v>0</v>
      </c>
      <c r="N341" s="18"/>
      <c r="O341" s="110">
        <f>SUM(O278:O340)</f>
        <v>0</v>
      </c>
      <c r="P341" s="131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2:28" ht="15" customHeight="1">
      <c r="B342" s="5"/>
      <c r="C342" s="55"/>
      <c r="D342" s="113"/>
      <c r="E342" s="97"/>
      <c r="F342" s="18"/>
      <c r="G342" s="63"/>
      <c r="H342" s="18"/>
      <c r="I342" s="63"/>
      <c r="J342" s="18"/>
      <c r="K342" s="63"/>
      <c r="L342" s="18"/>
      <c r="M342" s="63"/>
      <c r="N342" s="18"/>
      <c r="O342" s="63"/>
      <c r="R342"/>
    </row>
    <row r="343" spans="2:28" ht="15" customHeight="1">
      <c r="B343" s="56">
        <v>8</v>
      </c>
      <c r="C343" s="57" t="s">
        <v>200</v>
      </c>
      <c r="D343" s="114"/>
      <c r="E343" s="61"/>
      <c r="F343" s="58"/>
      <c r="G343" s="61"/>
      <c r="H343" s="58"/>
      <c r="I343" s="61"/>
      <c r="J343" s="58"/>
      <c r="K343" s="61"/>
      <c r="L343" s="58"/>
      <c r="M343" s="61"/>
      <c r="N343" s="58"/>
      <c r="O343" s="61"/>
    </row>
    <row r="344" spans="2:28" s="2" customFormat="1" ht="15" customHeight="1">
      <c r="B344" s="5"/>
      <c r="C344" s="6"/>
      <c r="D344" s="113"/>
      <c r="E344" s="62"/>
      <c r="F344" s="109"/>
      <c r="G344" s="62"/>
      <c r="H344" s="109"/>
      <c r="I344" s="62"/>
      <c r="J344" s="109"/>
      <c r="K344" s="62"/>
      <c r="L344" s="109"/>
      <c r="M344" s="62"/>
      <c r="N344" s="109"/>
      <c r="O344" s="62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2:28" ht="15" customHeight="1">
      <c r="B345" s="140" t="s">
        <v>232</v>
      </c>
      <c r="C345" s="8" t="s">
        <v>201</v>
      </c>
      <c r="D345" s="115"/>
      <c r="E345" s="107"/>
      <c r="F345" s="108"/>
      <c r="G345" s="107"/>
      <c r="H345" s="108"/>
      <c r="I345" s="107"/>
      <c r="J345" s="108"/>
      <c r="K345" s="107"/>
      <c r="L345" s="108"/>
      <c r="M345" s="107"/>
      <c r="N345" s="108"/>
      <c r="O345" s="107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2:28" ht="15" customHeight="1">
      <c r="B346" s="140" t="s">
        <v>233</v>
      </c>
      <c r="C346" s="94" t="s">
        <v>203</v>
      </c>
      <c r="D346" s="113"/>
      <c r="E346" s="63"/>
      <c r="F346" s="109"/>
      <c r="G346" s="63"/>
      <c r="H346" s="109"/>
      <c r="I346" s="63"/>
      <c r="J346" s="109"/>
      <c r="K346" s="63"/>
      <c r="L346" s="109"/>
      <c r="M346" s="63"/>
      <c r="N346" s="109"/>
      <c r="O346" s="63"/>
      <c r="R346"/>
    </row>
    <row r="347" spans="2:28" ht="15" customHeight="1">
      <c r="B347" s="141" t="s">
        <v>519</v>
      </c>
      <c r="C347" s="156" t="s">
        <v>205</v>
      </c>
      <c r="D347" s="113" t="s">
        <v>103</v>
      </c>
      <c r="E347" s="63"/>
      <c r="F347" s="109">
        <v>525</v>
      </c>
      <c r="G347" s="63">
        <f>E347*F347</f>
        <v>0</v>
      </c>
      <c r="H347" s="109">
        <v>0</v>
      </c>
      <c r="I347" s="63">
        <f t="shared" ref="I347:I348" si="249">$E347*H347</f>
        <v>0</v>
      </c>
      <c r="J347" s="109">
        <v>0</v>
      </c>
      <c r="K347" s="63">
        <f t="shared" ref="K347:K348" si="250">$E347*J347</f>
        <v>0</v>
      </c>
      <c r="L347" s="109">
        <v>0</v>
      </c>
      <c r="M347" s="63">
        <f t="shared" ref="M347:M348" si="251">$E347*L347</f>
        <v>0</v>
      </c>
      <c r="N347" s="109">
        <f>F347+H347+J347+L347</f>
        <v>525</v>
      </c>
      <c r="O347" s="110">
        <f>N347*E347</f>
        <v>0</v>
      </c>
      <c r="R347"/>
    </row>
    <row r="348" spans="2:28" ht="15" customHeight="1">
      <c r="B348" s="141" t="s">
        <v>520</v>
      </c>
      <c r="C348" s="156" t="s">
        <v>206</v>
      </c>
      <c r="D348" s="113" t="s">
        <v>103</v>
      </c>
      <c r="E348" s="63"/>
      <c r="F348" s="109">
        <v>1472</v>
      </c>
      <c r="G348" s="63">
        <f>E348*F348</f>
        <v>0</v>
      </c>
      <c r="H348" s="109">
        <v>0</v>
      </c>
      <c r="I348" s="63">
        <f t="shared" si="249"/>
        <v>0</v>
      </c>
      <c r="J348" s="109">
        <v>0</v>
      </c>
      <c r="K348" s="63">
        <f t="shared" si="250"/>
        <v>0</v>
      </c>
      <c r="L348" s="109">
        <v>0</v>
      </c>
      <c r="M348" s="63">
        <f t="shared" si="251"/>
        <v>0</v>
      </c>
      <c r="N348" s="109">
        <f>F348+H348+J348+L348</f>
        <v>1472</v>
      </c>
      <c r="O348" s="110">
        <f>N348*E348</f>
        <v>0</v>
      </c>
      <c r="R348"/>
    </row>
    <row r="349" spans="2:28" ht="15" customHeight="1">
      <c r="B349" s="5"/>
      <c r="C349" s="55"/>
      <c r="D349" s="113"/>
      <c r="E349" s="63"/>
      <c r="F349" s="109"/>
      <c r="G349" s="63"/>
      <c r="H349" s="109"/>
      <c r="I349" s="63"/>
      <c r="J349" s="109"/>
      <c r="K349" s="63"/>
      <c r="L349" s="109"/>
      <c r="M349" s="63"/>
      <c r="N349" s="109"/>
      <c r="O349" s="63"/>
      <c r="R349"/>
    </row>
    <row r="350" spans="2:28" ht="15" customHeight="1">
      <c r="B350" s="140" t="s">
        <v>234</v>
      </c>
      <c r="C350" s="94" t="s">
        <v>209</v>
      </c>
      <c r="D350" s="113"/>
      <c r="E350" s="63"/>
      <c r="F350" s="109"/>
      <c r="G350" s="63"/>
      <c r="H350" s="109"/>
      <c r="I350" s="63"/>
      <c r="J350" s="109"/>
      <c r="K350" s="63"/>
      <c r="L350" s="109"/>
      <c r="M350" s="63"/>
      <c r="N350" s="109"/>
      <c r="O350" s="63"/>
      <c r="R350"/>
    </row>
    <row r="351" spans="2:28" ht="15" customHeight="1">
      <c r="B351" s="141" t="s">
        <v>521</v>
      </c>
      <c r="C351" s="156" t="s">
        <v>213</v>
      </c>
      <c r="D351" s="113" t="s">
        <v>214</v>
      </c>
      <c r="E351" s="63"/>
      <c r="F351" s="109">
        <v>237</v>
      </c>
      <c r="G351" s="63">
        <f t="shared" ref="G351:G360" si="252">E351*F351</f>
        <v>0</v>
      </c>
      <c r="H351" s="109">
        <v>0</v>
      </c>
      <c r="I351" s="63">
        <f t="shared" ref="I351:I360" si="253">$E351*H351</f>
        <v>0</v>
      </c>
      <c r="J351" s="109">
        <v>0</v>
      </c>
      <c r="K351" s="63">
        <f t="shared" ref="K351:K360" si="254">$E351*J351</f>
        <v>0</v>
      </c>
      <c r="L351" s="109">
        <v>0</v>
      </c>
      <c r="M351" s="63">
        <f t="shared" ref="M351:M360" si="255">$E351*L351</f>
        <v>0</v>
      </c>
      <c r="N351" s="109">
        <f t="shared" ref="N351:N360" si="256">F351+H351+J351+L351</f>
        <v>237</v>
      </c>
      <c r="O351" s="110">
        <f t="shared" ref="O351:O360" si="257">N351*E351</f>
        <v>0</v>
      </c>
      <c r="R351"/>
    </row>
    <row r="352" spans="2:28" ht="15" customHeight="1">
      <c r="B352" s="141" t="s">
        <v>522</v>
      </c>
      <c r="C352" s="156" t="s">
        <v>215</v>
      </c>
      <c r="D352" s="113" t="s">
        <v>89</v>
      </c>
      <c r="E352" s="63"/>
      <c r="F352" s="109">
        <v>28</v>
      </c>
      <c r="G352" s="63">
        <f t="shared" si="252"/>
        <v>0</v>
      </c>
      <c r="H352" s="109">
        <v>0</v>
      </c>
      <c r="I352" s="63">
        <f t="shared" si="253"/>
        <v>0</v>
      </c>
      <c r="J352" s="109">
        <v>0</v>
      </c>
      <c r="K352" s="63">
        <f t="shared" si="254"/>
        <v>0</v>
      </c>
      <c r="L352" s="109">
        <v>0</v>
      </c>
      <c r="M352" s="63">
        <f t="shared" si="255"/>
        <v>0</v>
      </c>
      <c r="N352" s="109">
        <f t="shared" si="256"/>
        <v>28</v>
      </c>
      <c r="O352" s="110">
        <f t="shared" si="257"/>
        <v>0</v>
      </c>
      <c r="R352"/>
    </row>
    <row r="353" spans="2:28" ht="15" customHeight="1">
      <c r="B353" s="141" t="s">
        <v>523</v>
      </c>
      <c r="C353" s="156" t="s">
        <v>216</v>
      </c>
      <c r="D353" s="113" t="s">
        <v>89</v>
      </c>
      <c r="E353" s="63"/>
      <c r="F353" s="109">
        <v>12</v>
      </c>
      <c r="G353" s="63">
        <f t="shared" si="252"/>
        <v>0</v>
      </c>
      <c r="H353" s="109">
        <v>0</v>
      </c>
      <c r="I353" s="63">
        <f t="shared" si="253"/>
        <v>0</v>
      </c>
      <c r="J353" s="109">
        <v>0</v>
      </c>
      <c r="K353" s="63">
        <f t="shared" si="254"/>
        <v>0</v>
      </c>
      <c r="L353" s="109">
        <v>0</v>
      </c>
      <c r="M353" s="63">
        <f t="shared" si="255"/>
        <v>0</v>
      </c>
      <c r="N353" s="109">
        <f t="shared" si="256"/>
        <v>12</v>
      </c>
      <c r="O353" s="110">
        <f t="shared" si="257"/>
        <v>0</v>
      </c>
      <c r="R353"/>
    </row>
    <row r="354" spans="2:28" ht="15" customHeight="1">
      <c r="B354" s="141" t="s">
        <v>524</v>
      </c>
      <c r="C354" s="156" t="s">
        <v>218</v>
      </c>
      <c r="D354" s="113" t="s">
        <v>89</v>
      </c>
      <c r="E354" s="63"/>
      <c r="F354" s="109">
        <v>87</v>
      </c>
      <c r="G354" s="63">
        <f t="shared" si="252"/>
        <v>0</v>
      </c>
      <c r="H354" s="109">
        <v>0</v>
      </c>
      <c r="I354" s="63">
        <f t="shared" si="253"/>
        <v>0</v>
      </c>
      <c r="J354" s="109">
        <v>4</v>
      </c>
      <c r="K354" s="63">
        <f t="shared" si="254"/>
        <v>0</v>
      </c>
      <c r="L354" s="109">
        <v>0</v>
      </c>
      <c r="M354" s="63">
        <f t="shared" si="255"/>
        <v>0</v>
      </c>
      <c r="N354" s="109">
        <f t="shared" si="256"/>
        <v>91</v>
      </c>
      <c r="O354" s="110">
        <f t="shared" si="257"/>
        <v>0</v>
      </c>
      <c r="R354"/>
    </row>
    <row r="355" spans="2:28" ht="15" customHeight="1">
      <c r="B355" s="141" t="s">
        <v>525</v>
      </c>
      <c r="C355" s="156" t="s">
        <v>220</v>
      </c>
      <c r="D355" s="113" t="s">
        <v>89</v>
      </c>
      <c r="E355" s="63"/>
      <c r="F355" s="109">
        <v>5</v>
      </c>
      <c r="G355" s="63">
        <f t="shared" si="252"/>
        <v>0</v>
      </c>
      <c r="H355" s="109">
        <v>0</v>
      </c>
      <c r="I355" s="63">
        <f t="shared" si="253"/>
        <v>0</v>
      </c>
      <c r="J355" s="109">
        <v>0</v>
      </c>
      <c r="K355" s="63">
        <f t="shared" si="254"/>
        <v>0</v>
      </c>
      <c r="L355" s="109">
        <v>0</v>
      </c>
      <c r="M355" s="63">
        <f t="shared" si="255"/>
        <v>0</v>
      </c>
      <c r="N355" s="109">
        <f t="shared" si="256"/>
        <v>5</v>
      </c>
      <c r="O355" s="110">
        <f t="shared" si="257"/>
        <v>0</v>
      </c>
      <c r="R355"/>
    </row>
    <row r="356" spans="2:28" ht="15" customHeight="1">
      <c r="B356" s="141" t="s">
        <v>526</v>
      </c>
      <c r="C356" s="156" t="s">
        <v>221</v>
      </c>
      <c r="D356" s="113" t="s">
        <v>89</v>
      </c>
      <c r="E356" s="63"/>
      <c r="F356" s="109">
        <v>3</v>
      </c>
      <c r="G356" s="63">
        <f t="shared" si="252"/>
        <v>0</v>
      </c>
      <c r="H356" s="109">
        <v>0</v>
      </c>
      <c r="I356" s="63">
        <f t="shared" si="253"/>
        <v>0</v>
      </c>
      <c r="J356" s="109">
        <v>0</v>
      </c>
      <c r="K356" s="63">
        <f t="shared" si="254"/>
        <v>0</v>
      </c>
      <c r="L356" s="109">
        <v>0</v>
      </c>
      <c r="M356" s="63">
        <f t="shared" si="255"/>
        <v>0</v>
      </c>
      <c r="N356" s="109">
        <f t="shared" si="256"/>
        <v>3</v>
      </c>
      <c r="O356" s="110">
        <f t="shared" si="257"/>
        <v>0</v>
      </c>
      <c r="R356"/>
    </row>
    <row r="357" spans="2:28" ht="15" customHeight="1">
      <c r="B357" s="141" t="s">
        <v>527</v>
      </c>
      <c r="C357" s="156" t="s">
        <v>222</v>
      </c>
      <c r="D357" s="113" t="s">
        <v>89</v>
      </c>
      <c r="E357" s="63"/>
      <c r="F357" s="109">
        <v>3</v>
      </c>
      <c r="G357" s="63">
        <f t="shared" si="252"/>
        <v>0</v>
      </c>
      <c r="H357" s="109">
        <v>0</v>
      </c>
      <c r="I357" s="63">
        <f t="shared" si="253"/>
        <v>0</v>
      </c>
      <c r="J357" s="109">
        <v>0</v>
      </c>
      <c r="K357" s="63">
        <f t="shared" si="254"/>
        <v>0</v>
      </c>
      <c r="L357" s="109">
        <v>0</v>
      </c>
      <c r="M357" s="63">
        <f t="shared" si="255"/>
        <v>0</v>
      </c>
      <c r="N357" s="109">
        <f t="shared" si="256"/>
        <v>3</v>
      </c>
      <c r="O357" s="110">
        <f t="shared" si="257"/>
        <v>0</v>
      </c>
      <c r="Q357" s="95"/>
      <c r="R357"/>
    </row>
    <row r="358" spans="2:28" ht="15" customHeight="1">
      <c r="B358" s="141" t="s">
        <v>528</v>
      </c>
      <c r="C358" s="156" t="s">
        <v>256</v>
      </c>
      <c r="D358" s="113" t="s">
        <v>257</v>
      </c>
      <c r="E358" s="63"/>
      <c r="F358" s="109">
        <v>26</v>
      </c>
      <c r="G358" s="63">
        <f t="shared" si="252"/>
        <v>0</v>
      </c>
      <c r="H358" s="109">
        <v>0</v>
      </c>
      <c r="I358" s="63">
        <f t="shared" si="253"/>
        <v>0</v>
      </c>
      <c r="J358" s="109">
        <v>0</v>
      </c>
      <c r="K358" s="63">
        <f t="shared" si="254"/>
        <v>0</v>
      </c>
      <c r="L358" s="109">
        <v>0</v>
      </c>
      <c r="M358" s="63">
        <f t="shared" si="255"/>
        <v>0</v>
      </c>
      <c r="N358" s="109">
        <f t="shared" si="256"/>
        <v>26</v>
      </c>
      <c r="O358" s="110">
        <f t="shared" si="257"/>
        <v>0</v>
      </c>
      <c r="R358"/>
    </row>
    <row r="359" spans="2:28" ht="15" customHeight="1">
      <c r="B359" s="141" t="s">
        <v>527</v>
      </c>
      <c r="C359" s="156" t="s">
        <v>369</v>
      </c>
      <c r="D359" s="113" t="s">
        <v>214</v>
      </c>
      <c r="E359" s="63"/>
      <c r="F359" s="109">
        <v>105</v>
      </c>
      <c r="G359" s="63">
        <f t="shared" si="252"/>
        <v>0</v>
      </c>
      <c r="H359" s="109">
        <v>0</v>
      </c>
      <c r="I359" s="63">
        <f t="shared" si="253"/>
        <v>0</v>
      </c>
      <c r="J359" s="109">
        <v>0</v>
      </c>
      <c r="K359" s="63">
        <f t="shared" si="254"/>
        <v>0</v>
      </c>
      <c r="L359" s="109">
        <v>0</v>
      </c>
      <c r="M359" s="63">
        <f t="shared" si="255"/>
        <v>0</v>
      </c>
      <c r="N359" s="109">
        <f t="shared" si="256"/>
        <v>105</v>
      </c>
      <c r="O359" s="110">
        <f t="shared" si="257"/>
        <v>0</v>
      </c>
      <c r="Q359" s="95"/>
      <c r="R359"/>
    </row>
    <row r="360" spans="2:28" ht="15" customHeight="1">
      <c r="B360" s="141" t="s">
        <v>528</v>
      </c>
      <c r="C360" s="156" t="s">
        <v>370</v>
      </c>
      <c r="D360" s="113" t="s">
        <v>214</v>
      </c>
      <c r="E360" s="63"/>
      <c r="F360" s="109">
        <v>43</v>
      </c>
      <c r="G360" s="63">
        <f t="shared" si="252"/>
        <v>0</v>
      </c>
      <c r="H360" s="109">
        <v>0</v>
      </c>
      <c r="I360" s="63">
        <f t="shared" si="253"/>
        <v>0</v>
      </c>
      <c r="J360" s="109">
        <v>0</v>
      </c>
      <c r="K360" s="63">
        <f t="shared" si="254"/>
        <v>0</v>
      </c>
      <c r="L360" s="109">
        <v>0</v>
      </c>
      <c r="M360" s="63">
        <f t="shared" si="255"/>
        <v>0</v>
      </c>
      <c r="N360" s="109">
        <f t="shared" si="256"/>
        <v>43</v>
      </c>
      <c r="O360" s="110">
        <f t="shared" si="257"/>
        <v>0</v>
      </c>
      <c r="R360"/>
    </row>
    <row r="361" spans="2:28" s="2" customFormat="1" ht="15" customHeight="1">
      <c r="B361" s="5"/>
      <c r="C361" s="55"/>
      <c r="D361" s="113"/>
      <c r="E361" s="63"/>
      <c r="F361" s="109"/>
      <c r="G361" s="63"/>
      <c r="H361" s="109"/>
      <c r="I361" s="63"/>
      <c r="J361" s="109"/>
      <c r="K361" s="63"/>
      <c r="L361" s="109"/>
      <c r="M361" s="63"/>
      <c r="N361" s="109"/>
      <c r="O361" s="63"/>
      <c r="P361" s="1"/>
      <c r="Q361" s="1"/>
      <c r="R36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2:28" ht="15" customHeight="1">
      <c r="B362" s="140" t="s">
        <v>236</v>
      </c>
      <c r="C362" s="8" t="s">
        <v>224</v>
      </c>
      <c r="D362" s="115"/>
      <c r="E362" s="107"/>
      <c r="F362" s="109"/>
      <c r="G362" s="63"/>
      <c r="H362" s="109"/>
      <c r="I362" s="63"/>
      <c r="J362" s="109"/>
      <c r="K362" s="63"/>
      <c r="L362" s="109"/>
      <c r="M362" s="63"/>
      <c r="N362" s="109"/>
      <c r="O362" s="63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2:28" ht="15" customHeight="1">
      <c r="B363" s="141" t="s">
        <v>529</v>
      </c>
      <c r="C363" s="92" t="s">
        <v>227</v>
      </c>
      <c r="D363" s="113" t="s">
        <v>89</v>
      </c>
      <c r="E363" s="63"/>
      <c r="F363" s="109">
        <v>52</v>
      </c>
      <c r="G363" s="63">
        <f>E363*F363</f>
        <v>0</v>
      </c>
      <c r="H363" s="109">
        <v>0</v>
      </c>
      <c r="I363" s="63">
        <f t="shared" ref="I363:I367" si="258">$E363*H363</f>
        <v>0</v>
      </c>
      <c r="J363" s="109">
        <v>0</v>
      </c>
      <c r="K363" s="63">
        <f t="shared" ref="K363:K367" si="259">$E363*J363</f>
        <v>0</v>
      </c>
      <c r="L363" s="109">
        <v>0</v>
      </c>
      <c r="M363" s="63">
        <f t="shared" ref="M363:M367" si="260">$E363*L363</f>
        <v>0</v>
      </c>
      <c r="N363" s="109">
        <f>F363+H363+J363+L363</f>
        <v>52</v>
      </c>
      <c r="O363" s="110">
        <f>N363*E363</f>
        <v>0</v>
      </c>
      <c r="R363"/>
    </row>
    <row r="364" spans="2:28" ht="15" customHeight="1">
      <c r="B364" s="141" t="s">
        <v>530</v>
      </c>
      <c r="C364" s="92" t="s">
        <v>226</v>
      </c>
      <c r="D364" s="113" t="s">
        <v>89</v>
      </c>
      <c r="E364" s="63"/>
      <c r="F364" s="109">
        <v>53</v>
      </c>
      <c r="G364" s="63">
        <f>E364*F364</f>
        <v>0</v>
      </c>
      <c r="H364" s="109">
        <v>0</v>
      </c>
      <c r="I364" s="63">
        <f t="shared" si="258"/>
        <v>0</v>
      </c>
      <c r="J364" s="109">
        <v>0</v>
      </c>
      <c r="K364" s="63">
        <f t="shared" si="259"/>
        <v>0</v>
      </c>
      <c r="L364" s="109">
        <v>0</v>
      </c>
      <c r="M364" s="63">
        <f t="shared" si="260"/>
        <v>0</v>
      </c>
      <c r="N364" s="109">
        <f>F364+H364+J364+L364</f>
        <v>53</v>
      </c>
      <c r="O364" s="110">
        <f>N364*E364</f>
        <v>0</v>
      </c>
      <c r="R364"/>
    </row>
    <row r="365" spans="2:28" ht="15" customHeight="1">
      <c r="B365" s="141" t="s">
        <v>531</v>
      </c>
      <c r="C365" s="92" t="s">
        <v>230</v>
      </c>
      <c r="D365" s="113" t="s">
        <v>89</v>
      </c>
      <c r="E365" s="63"/>
      <c r="F365" s="109">
        <v>8</v>
      </c>
      <c r="G365" s="63">
        <f>E365*F365</f>
        <v>0</v>
      </c>
      <c r="H365" s="109">
        <v>0</v>
      </c>
      <c r="I365" s="63">
        <f t="shared" si="258"/>
        <v>0</v>
      </c>
      <c r="J365" s="109">
        <v>0</v>
      </c>
      <c r="K365" s="63">
        <f t="shared" si="259"/>
        <v>0</v>
      </c>
      <c r="L365" s="109">
        <v>0</v>
      </c>
      <c r="M365" s="63">
        <f t="shared" si="260"/>
        <v>0</v>
      </c>
      <c r="N365" s="109">
        <f>F365+H365+J365+L365</f>
        <v>8</v>
      </c>
      <c r="O365" s="110">
        <f>N365*E365</f>
        <v>0</v>
      </c>
      <c r="R365"/>
    </row>
    <row r="366" spans="2:28" ht="15" customHeight="1">
      <c r="B366" s="141" t="s">
        <v>532</v>
      </c>
      <c r="C366" s="92" t="s">
        <v>533</v>
      </c>
      <c r="D366" s="113" t="s">
        <v>89</v>
      </c>
      <c r="E366" s="63"/>
      <c r="F366" s="109">
        <v>5</v>
      </c>
      <c r="G366" s="63">
        <f>E366*F366</f>
        <v>0</v>
      </c>
      <c r="H366" s="109">
        <v>0</v>
      </c>
      <c r="I366" s="63">
        <f t="shared" si="258"/>
        <v>0</v>
      </c>
      <c r="J366" s="109">
        <v>0</v>
      </c>
      <c r="K366" s="63">
        <f t="shared" si="259"/>
        <v>0</v>
      </c>
      <c r="L366" s="109">
        <v>0</v>
      </c>
      <c r="M366" s="63">
        <f t="shared" si="260"/>
        <v>0</v>
      </c>
      <c r="N366" s="109">
        <f>F366+H366+J366+L366</f>
        <v>5</v>
      </c>
      <c r="O366" s="110">
        <f>N366*E366</f>
        <v>0</v>
      </c>
      <c r="R366"/>
    </row>
    <row r="367" spans="2:28" s="2" customFormat="1" ht="15" customHeight="1">
      <c r="B367" s="141" t="s">
        <v>534</v>
      </c>
      <c r="C367" s="92" t="s">
        <v>371</v>
      </c>
      <c r="D367" s="113" t="s">
        <v>89</v>
      </c>
      <c r="E367" s="63"/>
      <c r="F367" s="109">
        <v>9</v>
      </c>
      <c r="G367" s="63">
        <f>E367*F367</f>
        <v>0</v>
      </c>
      <c r="H367" s="109">
        <v>0</v>
      </c>
      <c r="I367" s="63">
        <f t="shared" si="258"/>
        <v>0</v>
      </c>
      <c r="J367" s="109">
        <v>0</v>
      </c>
      <c r="K367" s="63">
        <f t="shared" si="259"/>
        <v>0</v>
      </c>
      <c r="L367" s="109">
        <v>0</v>
      </c>
      <c r="M367" s="63">
        <f t="shared" si="260"/>
        <v>0</v>
      </c>
      <c r="N367" s="109">
        <f>F367+H367+J367+L367</f>
        <v>9</v>
      </c>
      <c r="O367" s="110">
        <f>N367*E367</f>
        <v>0</v>
      </c>
      <c r="P367" s="1"/>
      <c r="Q367" s="1"/>
      <c r="R367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2:28" s="2" customFormat="1" ht="15" customHeight="1">
      <c r="B368" s="140"/>
      <c r="C368" s="8"/>
      <c r="D368" s="116"/>
      <c r="E368" s="97"/>
      <c r="F368" s="135"/>
      <c r="G368" s="97"/>
      <c r="H368" s="135"/>
      <c r="I368" s="97"/>
      <c r="J368" s="135"/>
      <c r="K368" s="97"/>
      <c r="L368" s="135"/>
      <c r="M368" s="97"/>
      <c r="N368" s="135"/>
      <c r="O368" s="97"/>
    </row>
    <row r="369" spans="2:28" ht="15" customHeight="1">
      <c r="B369" s="140"/>
      <c r="C369" s="65" t="s">
        <v>535</v>
      </c>
      <c r="D369" s="117"/>
      <c r="E369" s="66"/>
      <c r="F369" s="18"/>
      <c r="G369" s="110">
        <f>SUM(G347:G367)</f>
        <v>0</v>
      </c>
      <c r="H369" s="18"/>
      <c r="I369" s="110">
        <f>SUM(I347:I367)</f>
        <v>0</v>
      </c>
      <c r="J369" s="18"/>
      <c r="K369" s="110">
        <f>SUM(K347:K367)</f>
        <v>0</v>
      </c>
      <c r="L369" s="18"/>
      <c r="M369" s="110">
        <f>SUM(M347:M367)</f>
        <v>0</v>
      </c>
      <c r="N369" s="18"/>
      <c r="O369" s="110">
        <f>SUM(O347:O367)</f>
        <v>0</v>
      </c>
      <c r="P369" s="131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2:28" ht="15" customHeight="1">
      <c r="B370" s="5"/>
      <c r="C370" s="55"/>
      <c r="D370" s="113"/>
      <c r="E370" s="97"/>
      <c r="F370" s="18"/>
      <c r="G370" s="63"/>
      <c r="H370" s="18"/>
      <c r="I370" s="63"/>
      <c r="J370" s="18"/>
      <c r="K370" s="63"/>
      <c r="L370" s="18"/>
      <c r="M370" s="63"/>
      <c r="N370" s="18"/>
      <c r="O370" s="63"/>
      <c r="R370"/>
    </row>
    <row r="371" spans="2:28" ht="15" customHeight="1">
      <c r="B371" s="56">
        <v>9</v>
      </c>
      <c r="C371" s="57" t="s">
        <v>231</v>
      </c>
      <c r="D371" s="114"/>
      <c r="E371" s="61"/>
      <c r="F371" s="58"/>
      <c r="G371" s="61"/>
      <c r="H371" s="58"/>
      <c r="I371" s="61"/>
      <c r="J371" s="58"/>
      <c r="K371" s="61"/>
      <c r="L371" s="58"/>
      <c r="M371" s="61"/>
      <c r="N371" s="58"/>
      <c r="O371" s="61"/>
    </row>
    <row r="372" spans="2:28" s="2" customFormat="1" ht="15" customHeight="1">
      <c r="B372" s="5"/>
      <c r="C372" s="6"/>
      <c r="D372" s="113"/>
      <c r="E372" s="62"/>
      <c r="F372" s="18"/>
      <c r="G372" s="62"/>
      <c r="H372" s="18"/>
      <c r="I372" s="62"/>
      <c r="J372" s="18"/>
      <c r="K372" s="62"/>
      <c r="L372" s="18"/>
      <c r="M372" s="62"/>
      <c r="N372" s="18"/>
      <c r="O372" s="62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2:28" ht="15" customHeight="1">
      <c r="B373" s="140" t="s">
        <v>240</v>
      </c>
      <c r="C373" s="8" t="s">
        <v>235</v>
      </c>
      <c r="D373" s="115"/>
      <c r="E373" s="107"/>
      <c r="F373" s="120"/>
      <c r="G373" s="107"/>
      <c r="H373" s="120"/>
      <c r="I373" s="107"/>
      <c r="J373" s="120"/>
      <c r="K373" s="107"/>
      <c r="L373" s="120"/>
      <c r="M373" s="107"/>
      <c r="N373" s="120"/>
      <c r="O373" s="107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2:28" ht="15" customHeight="1">
      <c r="B374" s="141" t="s">
        <v>540</v>
      </c>
      <c r="C374" s="92" t="s">
        <v>259</v>
      </c>
      <c r="D374" s="113" t="s">
        <v>89</v>
      </c>
      <c r="E374" s="63"/>
      <c r="F374" s="109">
        <v>48</v>
      </c>
      <c r="G374" s="63">
        <f>F374*E374</f>
        <v>0</v>
      </c>
      <c r="H374" s="109">
        <v>4</v>
      </c>
      <c r="I374" s="63">
        <f t="shared" ref="I374:I377" si="261">$E374*H374</f>
        <v>0</v>
      </c>
      <c r="J374" s="109">
        <v>4</v>
      </c>
      <c r="K374" s="63">
        <f t="shared" ref="K374:K377" si="262">$E374*J374</f>
        <v>0</v>
      </c>
      <c r="L374" s="109">
        <v>0</v>
      </c>
      <c r="M374" s="63">
        <f t="shared" ref="M374:M377" si="263">$E374*L374</f>
        <v>0</v>
      </c>
      <c r="N374" s="109">
        <f>F374+H374+J374+L374</f>
        <v>56</v>
      </c>
      <c r="O374" s="110">
        <f>N374*E374</f>
        <v>0</v>
      </c>
      <c r="R374"/>
    </row>
    <row r="375" spans="2:28" ht="15" customHeight="1">
      <c r="B375" s="141" t="s">
        <v>541</v>
      </c>
      <c r="C375" s="92" t="s">
        <v>260</v>
      </c>
      <c r="D375" s="113" t="s">
        <v>89</v>
      </c>
      <c r="E375" s="63"/>
      <c r="F375" s="109">
        <v>5</v>
      </c>
      <c r="G375" s="63">
        <f>F375*E375</f>
        <v>0</v>
      </c>
      <c r="H375" s="109">
        <v>0</v>
      </c>
      <c r="I375" s="63">
        <f t="shared" si="261"/>
        <v>0</v>
      </c>
      <c r="J375" s="109">
        <v>0</v>
      </c>
      <c r="K375" s="63">
        <f t="shared" si="262"/>
        <v>0</v>
      </c>
      <c r="L375" s="109">
        <v>0</v>
      </c>
      <c r="M375" s="63">
        <f t="shared" si="263"/>
        <v>0</v>
      </c>
      <c r="N375" s="109">
        <f>F375+H375+J375+L375</f>
        <v>5</v>
      </c>
      <c r="O375" s="110">
        <f>N375*E375</f>
        <v>0</v>
      </c>
      <c r="R375"/>
    </row>
    <row r="376" spans="2:28" ht="15" customHeight="1">
      <c r="B376" s="141" t="s">
        <v>542</v>
      </c>
      <c r="C376" s="92" t="s">
        <v>261</v>
      </c>
      <c r="D376" s="113" t="s">
        <v>89</v>
      </c>
      <c r="E376" s="63"/>
      <c r="F376" s="109">
        <v>71</v>
      </c>
      <c r="G376" s="63">
        <f>F376*E376</f>
        <v>0</v>
      </c>
      <c r="H376" s="109">
        <v>4</v>
      </c>
      <c r="I376" s="63">
        <f t="shared" si="261"/>
        <v>0</v>
      </c>
      <c r="J376" s="109">
        <v>4</v>
      </c>
      <c r="K376" s="63">
        <f t="shared" si="262"/>
        <v>0</v>
      </c>
      <c r="L376" s="109">
        <v>0</v>
      </c>
      <c r="M376" s="63">
        <f t="shared" si="263"/>
        <v>0</v>
      </c>
      <c r="N376" s="109">
        <f>F376+H376+J376+L376</f>
        <v>79</v>
      </c>
      <c r="O376" s="110">
        <f>N376*E376</f>
        <v>0</v>
      </c>
      <c r="R376"/>
    </row>
    <row r="377" spans="2:28" ht="15" customHeight="1">
      <c r="B377" s="141" t="s">
        <v>244</v>
      </c>
      <c r="C377" s="92" t="s">
        <v>262</v>
      </c>
      <c r="D377" s="113" t="s">
        <v>89</v>
      </c>
      <c r="E377" s="63"/>
      <c r="F377" s="109">
        <v>5</v>
      </c>
      <c r="G377" s="63">
        <f>F377*E377</f>
        <v>0</v>
      </c>
      <c r="H377" s="109">
        <v>0</v>
      </c>
      <c r="I377" s="63">
        <f t="shared" si="261"/>
        <v>0</v>
      </c>
      <c r="J377" s="109">
        <v>0</v>
      </c>
      <c r="K377" s="63">
        <f t="shared" si="262"/>
        <v>0</v>
      </c>
      <c r="L377" s="109">
        <v>0</v>
      </c>
      <c r="M377" s="63">
        <f t="shared" si="263"/>
        <v>0</v>
      </c>
      <c r="N377" s="109">
        <f>F377+H377+J377+L377</f>
        <v>5</v>
      </c>
      <c r="O377" s="110">
        <f>N377*E377</f>
        <v>0</v>
      </c>
      <c r="R377"/>
    </row>
    <row r="378" spans="2:28" s="2" customFormat="1" ht="15" customHeight="1">
      <c r="B378" s="5"/>
      <c r="C378" s="55"/>
      <c r="D378" s="115"/>
      <c r="E378" s="107"/>
      <c r="F378" s="109"/>
      <c r="G378" s="63"/>
      <c r="H378" s="109"/>
      <c r="I378" s="63"/>
      <c r="J378" s="109"/>
      <c r="K378" s="63"/>
      <c r="L378" s="109"/>
      <c r="M378" s="63"/>
      <c r="N378" s="109"/>
      <c r="O378" s="63"/>
      <c r="P378" s="1"/>
      <c r="Q378" s="1"/>
      <c r="R378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2:28" ht="15" customHeight="1">
      <c r="B379" s="140" t="s">
        <v>543</v>
      </c>
      <c r="C379" s="8" t="s">
        <v>263</v>
      </c>
      <c r="D379" s="113" t="s">
        <v>89</v>
      </c>
      <c r="E379" s="63"/>
      <c r="F379" s="109">
        <v>28</v>
      </c>
      <c r="G379" s="63">
        <f>F379*E379</f>
        <v>0</v>
      </c>
      <c r="H379" s="109">
        <v>5</v>
      </c>
      <c r="I379" s="63">
        <f t="shared" ref="I379" si="264">$E379*H379</f>
        <v>0</v>
      </c>
      <c r="J379" s="109">
        <v>2</v>
      </c>
      <c r="K379" s="63">
        <f t="shared" ref="K379" si="265">$E379*J379</f>
        <v>0</v>
      </c>
      <c r="L379" s="109">
        <v>0</v>
      </c>
      <c r="M379" s="63">
        <f t="shared" ref="M379" si="266">$E379*L379</f>
        <v>0</v>
      </c>
      <c r="N379" s="109">
        <f>F379+H379+J379+L379</f>
        <v>35</v>
      </c>
      <c r="O379" s="110">
        <f>N379*E379</f>
        <v>0</v>
      </c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2:28" s="2" customFormat="1" ht="15" customHeight="1">
      <c r="B380" s="5"/>
      <c r="C380" s="55"/>
      <c r="D380" s="115"/>
      <c r="E380" s="107"/>
      <c r="F380" s="109"/>
      <c r="G380" s="63"/>
      <c r="H380" s="109"/>
      <c r="I380" s="63"/>
      <c r="J380" s="109"/>
      <c r="K380" s="63"/>
      <c r="L380" s="109"/>
      <c r="M380" s="63"/>
      <c r="N380" s="109"/>
      <c r="O380" s="63"/>
      <c r="P380" s="1"/>
      <c r="Q380" s="1"/>
      <c r="R380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2:28" ht="15" customHeight="1">
      <c r="B381" s="140" t="s">
        <v>544</v>
      </c>
      <c r="C381" s="8" t="s">
        <v>237</v>
      </c>
      <c r="D381" s="113" t="s">
        <v>89</v>
      </c>
      <c r="E381" s="63"/>
      <c r="F381" s="109">
        <v>6</v>
      </c>
      <c r="G381" s="63">
        <f>F381*E381</f>
        <v>0</v>
      </c>
      <c r="H381" s="109">
        <v>0</v>
      </c>
      <c r="I381" s="63">
        <f t="shared" ref="I381" si="267">$E381*H381</f>
        <v>0</v>
      </c>
      <c r="J381" s="109">
        <v>1</v>
      </c>
      <c r="K381" s="63">
        <f t="shared" ref="K381" si="268">$E381*J381</f>
        <v>0</v>
      </c>
      <c r="L381" s="109">
        <v>0</v>
      </c>
      <c r="M381" s="63">
        <f t="shared" ref="M381" si="269">$E381*L381</f>
        <v>0</v>
      </c>
      <c r="N381" s="109">
        <f>F381+H381+J381+L381</f>
        <v>7</v>
      </c>
      <c r="O381" s="110">
        <f>N381*E381</f>
        <v>0</v>
      </c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2:28" s="2" customFormat="1" ht="15" customHeight="1">
      <c r="B382" s="5"/>
      <c r="C382" s="55"/>
      <c r="D382" s="115"/>
      <c r="E382" s="107"/>
      <c r="F382" s="109"/>
      <c r="G382" s="63"/>
      <c r="H382" s="109"/>
      <c r="I382" s="63"/>
      <c r="J382" s="109"/>
      <c r="K382" s="63"/>
      <c r="L382" s="109"/>
      <c r="M382" s="63"/>
      <c r="N382" s="109"/>
      <c r="O382" s="63"/>
      <c r="P382" s="1"/>
      <c r="Q382" s="1"/>
      <c r="R382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2:28" ht="15" customHeight="1">
      <c r="B383" s="140" t="s">
        <v>545</v>
      </c>
      <c r="C383" s="8" t="s">
        <v>238</v>
      </c>
      <c r="D383" s="113" t="s">
        <v>89</v>
      </c>
      <c r="E383" s="63"/>
      <c r="F383" s="109">
        <v>11</v>
      </c>
      <c r="G383" s="63">
        <f>F383*E383</f>
        <v>0</v>
      </c>
      <c r="H383" s="109">
        <v>1</v>
      </c>
      <c r="I383" s="63">
        <f t="shared" ref="I383" si="270">$E383*H383</f>
        <v>0</v>
      </c>
      <c r="J383" s="109">
        <v>2</v>
      </c>
      <c r="K383" s="63">
        <f t="shared" ref="K383" si="271">$E383*J383</f>
        <v>0</v>
      </c>
      <c r="L383" s="109">
        <v>0</v>
      </c>
      <c r="M383" s="63">
        <f t="shared" ref="M383" si="272">$E383*L383</f>
        <v>0</v>
      </c>
      <c r="N383" s="109">
        <f>F383+H383+J383+L383</f>
        <v>14</v>
      </c>
      <c r="O383" s="110">
        <f>N383*E383</f>
        <v>0</v>
      </c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2:28" s="2" customFormat="1" ht="15" customHeight="1">
      <c r="B384" s="5"/>
      <c r="C384" s="55"/>
      <c r="D384" s="115"/>
      <c r="E384" s="107"/>
      <c r="F384" s="109"/>
      <c r="G384" s="63"/>
      <c r="H384" s="109"/>
      <c r="I384" s="63"/>
      <c r="J384" s="109"/>
      <c r="K384" s="63"/>
      <c r="L384" s="109"/>
      <c r="M384" s="63"/>
      <c r="N384" s="109"/>
      <c r="O384" s="63"/>
      <c r="P384" s="1"/>
      <c r="Q384" s="1"/>
      <c r="R384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2:28" ht="15" customHeight="1">
      <c r="B385" s="140" t="s">
        <v>546</v>
      </c>
      <c r="C385" s="8" t="s">
        <v>290</v>
      </c>
      <c r="D385" s="113" t="s">
        <v>89</v>
      </c>
      <c r="E385" s="63"/>
      <c r="F385" s="109">
        <v>0</v>
      </c>
      <c r="G385" s="63">
        <f>F385*E385</f>
        <v>0</v>
      </c>
      <c r="H385" s="109">
        <v>6</v>
      </c>
      <c r="I385" s="63">
        <f t="shared" ref="I385" si="273">$E385*H385</f>
        <v>0</v>
      </c>
      <c r="J385" s="109">
        <v>0</v>
      </c>
      <c r="K385" s="63">
        <f t="shared" ref="K385" si="274">$E385*J385</f>
        <v>0</v>
      </c>
      <c r="L385" s="109">
        <v>0</v>
      </c>
      <c r="M385" s="63">
        <f t="shared" ref="M385" si="275">$E385*L385</f>
        <v>0</v>
      </c>
      <c r="N385" s="109">
        <f>F385+H385+J385+L385</f>
        <v>6</v>
      </c>
      <c r="O385" s="110">
        <f>N385*E385</f>
        <v>0</v>
      </c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2:28" s="2" customFormat="1" ht="15" customHeight="1">
      <c r="B386" s="140"/>
      <c r="C386" s="8"/>
      <c r="D386" s="116"/>
      <c r="E386" s="97"/>
      <c r="F386" s="135"/>
      <c r="G386" s="97"/>
      <c r="H386" s="135"/>
      <c r="I386" s="97"/>
      <c r="J386" s="135"/>
      <c r="K386" s="97"/>
      <c r="L386" s="135"/>
      <c r="M386" s="97"/>
      <c r="N386" s="135"/>
      <c r="O386" s="97"/>
    </row>
    <row r="387" spans="2:28" ht="15" customHeight="1">
      <c r="B387" s="140"/>
      <c r="C387" s="65" t="s">
        <v>272</v>
      </c>
      <c r="D387" s="117"/>
      <c r="E387" s="66"/>
      <c r="F387" s="18"/>
      <c r="G387" s="110">
        <f>SUM(G374:G386)</f>
        <v>0</v>
      </c>
      <c r="H387" s="18"/>
      <c r="I387" s="110">
        <f>SUM(I374:I386)</f>
        <v>0</v>
      </c>
      <c r="J387" s="18"/>
      <c r="K387" s="110">
        <f>SUM(K374:K386)</f>
        <v>0</v>
      </c>
      <c r="L387" s="18"/>
      <c r="M387" s="110">
        <f>SUM(M374:M386)</f>
        <v>0</v>
      </c>
      <c r="N387" s="18"/>
      <c r="O387" s="110">
        <f>SUM(O374:O386)</f>
        <v>0</v>
      </c>
      <c r="P387" s="131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2:28" ht="15" customHeight="1">
      <c r="B388" s="5"/>
      <c r="C388" s="55"/>
      <c r="D388" s="113"/>
      <c r="E388" s="97"/>
      <c r="F388" s="18"/>
      <c r="G388" s="63"/>
      <c r="H388" s="18"/>
      <c r="I388" s="63"/>
      <c r="J388" s="18"/>
      <c r="K388" s="63"/>
      <c r="L388" s="18"/>
      <c r="M388" s="63"/>
      <c r="N388" s="18"/>
      <c r="O388" s="63"/>
      <c r="R388"/>
    </row>
    <row r="389" spans="2:28" ht="15" customHeight="1">
      <c r="B389" s="56">
        <v>10</v>
      </c>
      <c r="C389" s="57" t="s">
        <v>242</v>
      </c>
      <c r="D389" s="114"/>
      <c r="E389" s="61"/>
      <c r="F389" s="58"/>
      <c r="G389" s="61"/>
      <c r="H389" s="58"/>
      <c r="I389" s="61"/>
      <c r="J389" s="58"/>
      <c r="K389" s="61"/>
      <c r="L389" s="58"/>
      <c r="M389" s="61"/>
      <c r="N389" s="58"/>
      <c r="O389" s="61"/>
    </row>
    <row r="390" spans="2:28" s="2" customFormat="1" ht="15" customHeight="1">
      <c r="B390" s="5"/>
      <c r="C390" s="125"/>
      <c r="D390" s="113"/>
      <c r="E390" s="62"/>
      <c r="F390" s="18"/>
      <c r="G390" s="62"/>
      <c r="H390" s="18"/>
      <c r="I390" s="62"/>
      <c r="J390" s="18"/>
      <c r="K390" s="62"/>
      <c r="L390" s="18"/>
      <c r="M390" s="62"/>
      <c r="N390" s="18"/>
      <c r="O390" s="62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2:28" ht="15" customHeight="1">
      <c r="B391" s="140" t="s">
        <v>264</v>
      </c>
      <c r="C391" s="8" t="s">
        <v>239</v>
      </c>
      <c r="D391" s="115"/>
      <c r="E391" s="107"/>
      <c r="F391" s="120"/>
      <c r="G391" s="107"/>
      <c r="H391" s="120"/>
      <c r="I391" s="107"/>
      <c r="J391" s="120"/>
      <c r="K391" s="107"/>
      <c r="L391" s="120"/>
      <c r="M391" s="107"/>
      <c r="N391" s="120"/>
      <c r="O391" s="107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2:28" s="95" customFormat="1" ht="15" customHeight="1">
      <c r="B392" s="141" t="s">
        <v>547</v>
      </c>
      <c r="C392" s="92" t="s">
        <v>243</v>
      </c>
      <c r="D392" s="122"/>
      <c r="E392" s="96"/>
      <c r="F392" s="109"/>
      <c r="G392" s="63"/>
      <c r="H392" s="109"/>
      <c r="I392" s="63"/>
      <c r="J392" s="109"/>
      <c r="K392" s="63"/>
      <c r="L392" s="109"/>
      <c r="M392" s="63"/>
      <c r="N392" s="109"/>
      <c r="O392" s="63"/>
      <c r="P392" s="1"/>
      <c r="Q392" s="1"/>
      <c r="R392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2:28" s="95" customFormat="1" ht="15" customHeight="1">
      <c r="B393" s="144" t="s">
        <v>548</v>
      </c>
      <c r="C393" s="126" t="s">
        <v>312</v>
      </c>
      <c r="D393" s="113" t="s">
        <v>89</v>
      </c>
      <c r="E393" s="63"/>
      <c r="F393" s="109">
        <v>0</v>
      </c>
      <c r="G393" s="63">
        <f>E393*F393</f>
        <v>0</v>
      </c>
      <c r="H393" s="109">
        <v>1</v>
      </c>
      <c r="I393" s="63">
        <f t="shared" ref="I393:I395" si="276">$E393*H393</f>
        <v>0</v>
      </c>
      <c r="J393" s="109">
        <v>2</v>
      </c>
      <c r="K393" s="63">
        <f t="shared" ref="K393:K395" si="277">$E393*J393</f>
        <v>0</v>
      </c>
      <c r="L393" s="109">
        <v>0</v>
      </c>
      <c r="M393" s="63">
        <f t="shared" ref="M393:M395" si="278">$E393*L393</f>
        <v>0</v>
      </c>
      <c r="N393" s="109">
        <f>F393+H393+J393+L393</f>
        <v>3</v>
      </c>
      <c r="O393" s="110">
        <f>N393*E393</f>
        <v>0</v>
      </c>
      <c r="R393"/>
    </row>
    <row r="394" spans="2:28" s="95" customFormat="1" ht="15" customHeight="1">
      <c r="B394" s="144" t="s">
        <v>549</v>
      </c>
      <c r="C394" s="126" t="s">
        <v>313</v>
      </c>
      <c r="D394" s="113" t="s">
        <v>89</v>
      </c>
      <c r="E394" s="63"/>
      <c r="F394" s="109">
        <v>0</v>
      </c>
      <c r="G394" s="63">
        <f>E394*F394</f>
        <v>0</v>
      </c>
      <c r="H394" s="109">
        <v>0</v>
      </c>
      <c r="I394" s="63">
        <f t="shared" si="276"/>
        <v>0</v>
      </c>
      <c r="J394" s="109">
        <v>1</v>
      </c>
      <c r="K394" s="63">
        <f t="shared" si="277"/>
        <v>0</v>
      </c>
      <c r="L394" s="109">
        <v>0</v>
      </c>
      <c r="M394" s="63">
        <f t="shared" si="278"/>
        <v>0</v>
      </c>
      <c r="N394" s="109">
        <f>F394+H394+J394+L394</f>
        <v>1</v>
      </c>
      <c r="O394" s="110">
        <f>N394*E394</f>
        <v>0</v>
      </c>
      <c r="R394"/>
    </row>
    <row r="395" spans="2:28" s="2" customFormat="1" ht="15" customHeight="1">
      <c r="B395" s="144" t="s">
        <v>550</v>
      </c>
      <c r="C395" s="126" t="s">
        <v>314</v>
      </c>
      <c r="D395" s="113" t="s">
        <v>89</v>
      </c>
      <c r="E395" s="63"/>
      <c r="F395" s="109">
        <v>0</v>
      </c>
      <c r="G395" s="63">
        <f>E395*F395</f>
        <v>0</v>
      </c>
      <c r="H395" s="109">
        <v>1</v>
      </c>
      <c r="I395" s="63">
        <f t="shared" si="276"/>
        <v>0</v>
      </c>
      <c r="J395" s="109">
        <v>2</v>
      </c>
      <c r="K395" s="63">
        <f t="shared" si="277"/>
        <v>0</v>
      </c>
      <c r="L395" s="109">
        <v>0</v>
      </c>
      <c r="M395" s="63">
        <f t="shared" si="278"/>
        <v>0</v>
      </c>
      <c r="N395" s="109">
        <f>F395+H395+J395+L395</f>
        <v>3</v>
      </c>
      <c r="O395" s="110">
        <f>N395*E395</f>
        <v>0</v>
      </c>
      <c r="P395" s="95"/>
      <c r="Q395" s="95"/>
      <c r="R3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</row>
    <row r="396" spans="2:28" s="2" customFormat="1" ht="15" customHeight="1">
      <c r="B396" s="140"/>
      <c r="C396" s="8"/>
      <c r="D396" s="116"/>
      <c r="E396" s="97"/>
      <c r="F396" s="135"/>
      <c r="G396" s="97"/>
      <c r="H396" s="135"/>
      <c r="I396" s="97"/>
      <c r="J396" s="135"/>
      <c r="K396" s="97"/>
      <c r="L396" s="135"/>
      <c r="M396" s="97"/>
      <c r="N396" s="135"/>
      <c r="O396" s="97"/>
    </row>
    <row r="397" spans="2:28" ht="15" customHeight="1">
      <c r="B397" s="140"/>
      <c r="C397" s="65" t="s">
        <v>273</v>
      </c>
      <c r="D397" s="117"/>
      <c r="E397" s="66"/>
      <c r="F397" s="18"/>
      <c r="G397" s="110">
        <f>SUM(G391:G396)</f>
        <v>0</v>
      </c>
      <c r="H397" s="18"/>
      <c r="I397" s="110">
        <f>SUM(I391:I396)</f>
        <v>0</v>
      </c>
      <c r="J397" s="18"/>
      <c r="K397" s="110">
        <f>SUM(K391:K396)</f>
        <v>0</v>
      </c>
      <c r="L397" s="18"/>
      <c r="M397" s="110">
        <f>SUM(M391:M396)</f>
        <v>0</v>
      </c>
      <c r="N397" s="18"/>
      <c r="O397" s="110">
        <f>SUM(O391:O396)</f>
        <v>0</v>
      </c>
      <c r="P397" s="131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2:28" ht="15" customHeight="1">
      <c r="B398" s="124"/>
      <c r="C398" s="123"/>
      <c r="D398" s="113"/>
      <c r="E398" s="97"/>
      <c r="F398" s="18"/>
      <c r="G398" s="63"/>
      <c r="H398" s="18"/>
      <c r="I398" s="63"/>
      <c r="J398" s="18"/>
      <c r="K398" s="63"/>
      <c r="L398" s="18"/>
      <c r="M398" s="63"/>
      <c r="N398" s="18"/>
      <c r="O398" s="63"/>
      <c r="R398"/>
    </row>
    <row r="399" spans="2:28" ht="15" customHeight="1">
      <c r="B399" s="56">
        <v>11</v>
      </c>
      <c r="C399" s="57" t="s">
        <v>551</v>
      </c>
      <c r="D399" s="114"/>
      <c r="E399" s="61"/>
      <c r="F399" s="58"/>
      <c r="G399" s="61"/>
      <c r="H399" s="58"/>
      <c r="I399" s="61"/>
      <c r="J399" s="58"/>
      <c r="K399" s="61"/>
      <c r="L399" s="58"/>
      <c r="M399" s="61"/>
      <c r="N399" s="58"/>
      <c r="O399" s="61"/>
    </row>
    <row r="400" spans="2:28" s="2" customFormat="1" ht="15" customHeight="1">
      <c r="B400" s="5"/>
      <c r="C400" s="125"/>
      <c r="D400" s="113"/>
      <c r="E400" s="62"/>
      <c r="F400" s="18"/>
      <c r="G400" s="62"/>
      <c r="H400" s="18"/>
      <c r="I400" s="62"/>
      <c r="J400" s="18"/>
      <c r="K400" s="62"/>
      <c r="L400" s="18"/>
      <c r="M400" s="62"/>
      <c r="N400" s="18"/>
      <c r="O400" s="62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5" customHeight="1">
      <c r="B401" s="121" t="s">
        <v>553</v>
      </c>
      <c r="C401" s="55" t="s">
        <v>275</v>
      </c>
      <c r="D401" s="113" t="s">
        <v>103</v>
      </c>
      <c r="E401" s="63"/>
      <c r="F401" s="109">
        <v>105</v>
      </c>
      <c r="G401" s="63">
        <f>E401*F401</f>
        <v>0</v>
      </c>
      <c r="H401" s="109">
        <v>0</v>
      </c>
      <c r="I401" s="63">
        <f t="shared" ref="I401:I402" si="279">$E401*H401</f>
        <v>0</v>
      </c>
      <c r="J401" s="109">
        <v>0</v>
      </c>
      <c r="K401" s="63">
        <f t="shared" ref="K401:K402" si="280">$E401*J401</f>
        <v>0</v>
      </c>
      <c r="L401" s="109">
        <v>0</v>
      </c>
      <c r="M401" s="63">
        <f t="shared" ref="M401:M402" si="281">$E401*L401</f>
        <v>0</v>
      </c>
      <c r="N401" s="109">
        <f>F401+H401+J401+L401</f>
        <v>105</v>
      </c>
      <c r="O401" s="110">
        <f>N401*E401</f>
        <v>0</v>
      </c>
      <c r="P401" s="167"/>
      <c r="R401"/>
    </row>
    <row r="402" spans="1:28" ht="15" customHeight="1">
      <c r="B402" s="121" t="s">
        <v>554</v>
      </c>
      <c r="C402" s="55" t="s">
        <v>552</v>
      </c>
      <c r="D402" s="113" t="s">
        <v>103</v>
      </c>
      <c r="E402" s="63"/>
      <c r="F402" s="109">
        <v>53</v>
      </c>
      <c r="G402" s="63">
        <f>E402*F402</f>
        <v>0</v>
      </c>
      <c r="H402" s="109">
        <v>0</v>
      </c>
      <c r="I402" s="63">
        <f t="shared" si="279"/>
        <v>0</v>
      </c>
      <c r="J402" s="109">
        <v>0</v>
      </c>
      <c r="K402" s="63">
        <f t="shared" si="280"/>
        <v>0</v>
      </c>
      <c r="L402" s="109">
        <v>0</v>
      </c>
      <c r="M402" s="63">
        <f t="shared" si="281"/>
        <v>0</v>
      </c>
      <c r="N402" s="109">
        <f>F402+H402+J402+L402</f>
        <v>53</v>
      </c>
      <c r="O402" s="110">
        <f>N402*E402</f>
        <v>0</v>
      </c>
      <c r="P402" s="167"/>
      <c r="R402"/>
    </row>
    <row r="403" spans="1:28" s="2" customFormat="1" ht="15" customHeight="1">
      <c r="B403" s="140"/>
      <c r="C403" s="8"/>
      <c r="D403" s="116"/>
      <c r="E403" s="97"/>
      <c r="F403" s="135"/>
      <c r="G403" s="97"/>
      <c r="H403" s="135"/>
      <c r="I403" s="97"/>
      <c r="J403" s="135"/>
      <c r="K403" s="97"/>
      <c r="L403" s="135"/>
      <c r="M403" s="97"/>
      <c r="N403" s="135"/>
      <c r="O403" s="97"/>
    </row>
    <row r="404" spans="1:28" ht="15" customHeight="1">
      <c r="B404" s="140"/>
      <c r="C404" s="65" t="s">
        <v>274</v>
      </c>
      <c r="D404" s="117"/>
      <c r="E404" s="66"/>
      <c r="F404" s="18"/>
      <c r="G404" s="110">
        <f>SUM(G399:G403)</f>
        <v>0</v>
      </c>
      <c r="H404" s="18"/>
      <c r="I404" s="110">
        <f>SUM(I399:I403)</f>
        <v>0</v>
      </c>
      <c r="J404" s="18"/>
      <c r="K404" s="110">
        <f>SUM(K399:K403)</f>
        <v>0</v>
      </c>
      <c r="L404" s="18"/>
      <c r="M404" s="110">
        <f>SUM(M399:M403)</f>
        <v>0</v>
      </c>
      <c r="N404" s="18"/>
      <c r="O404" s="110">
        <f>SUM(O399:O403)</f>
        <v>0</v>
      </c>
      <c r="P404" s="131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" thickBot="1">
      <c r="B405" s="127"/>
      <c r="C405" s="128"/>
      <c r="D405" s="113"/>
      <c r="E405" s="97"/>
      <c r="F405" s="129"/>
      <c r="G405" s="103"/>
      <c r="H405" s="129"/>
      <c r="I405" s="103"/>
      <c r="J405" s="129"/>
      <c r="K405" s="103"/>
      <c r="L405" s="129"/>
      <c r="M405" s="103"/>
      <c r="N405" s="129"/>
      <c r="O405" s="103"/>
      <c r="R405"/>
    </row>
    <row r="406" spans="1:28" ht="13" thickBot="1">
      <c r="A406" s="64"/>
    </row>
    <row r="407" spans="1:28" s="64" customFormat="1" ht="13.5" thickBot="1">
      <c r="B407" s="181" t="s">
        <v>564</v>
      </c>
      <c r="C407" s="182"/>
      <c r="D407" s="70"/>
      <c r="E407" s="71"/>
      <c r="F407" s="71"/>
      <c r="G407" s="164" t="s">
        <v>565</v>
      </c>
      <c r="H407" s="71"/>
      <c r="I407" s="164" t="s">
        <v>566</v>
      </c>
      <c r="J407" s="71"/>
      <c r="K407" s="164" t="s">
        <v>567</v>
      </c>
      <c r="L407" s="71"/>
      <c r="M407" s="164" t="s">
        <v>568</v>
      </c>
      <c r="N407" s="71"/>
      <c r="O407" s="11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s="64" customFormat="1" ht="13">
      <c r="B408" s="146"/>
      <c r="C408" s="69"/>
      <c r="D408" s="67"/>
      <c r="E408" s="72"/>
      <c r="G408" s="74"/>
      <c r="I408" s="74"/>
      <c r="K408" s="74"/>
      <c r="M408" s="74"/>
      <c r="O408" s="74"/>
    </row>
    <row r="409" spans="1:28" s="64" customFormat="1" ht="13">
      <c r="B409" s="147">
        <v>1</v>
      </c>
      <c r="C409" s="75" t="str">
        <f>C7</f>
        <v>DISPOSITIONS GENERALES</v>
      </c>
      <c r="D409" s="67"/>
      <c r="E409" s="72"/>
      <c r="F409" s="54"/>
      <c r="G409" s="76">
        <f>G19</f>
        <v>0</v>
      </c>
      <c r="H409" s="54"/>
      <c r="I409" s="76">
        <f>I19</f>
        <v>0</v>
      </c>
      <c r="J409" s="54"/>
      <c r="K409" s="76">
        <f>K19</f>
        <v>0</v>
      </c>
      <c r="L409" s="54"/>
      <c r="M409" s="76">
        <f>M19</f>
        <v>0</v>
      </c>
      <c r="N409" s="54"/>
      <c r="O409" s="76">
        <f>O19</f>
        <v>0</v>
      </c>
      <c r="P409" s="134"/>
    </row>
    <row r="410" spans="1:28" s="64" customFormat="1" ht="13">
      <c r="B410" s="146"/>
      <c r="C410" s="69"/>
      <c r="D410" s="67"/>
      <c r="E410" s="72"/>
      <c r="F410" s="54"/>
      <c r="G410" s="76"/>
      <c r="H410" s="54"/>
      <c r="I410" s="76"/>
      <c r="J410" s="54"/>
      <c r="K410" s="76"/>
      <c r="L410" s="54"/>
      <c r="M410" s="76"/>
      <c r="N410" s="54"/>
      <c r="O410" s="76"/>
    </row>
    <row r="411" spans="1:28" s="64" customFormat="1" ht="13">
      <c r="B411" s="147">
        <v>2</v>
      </c>
      <c r="C411" s="75" t="str">
        <f>+C21</f>
        <v>TRAVAUX PREPARATOIRES</v>
      </c>
      <c r="D411" s="67"/>
      <c r="E411" s="72"/>
      <c r="F411" s="54"/>
      <c r="G411" s="77">
        <f>G79</f>
        <v>0</v>
      </c>
      <c r="H411" s="54"/>
      <c r="I411" s="77">
        <f>I79</f>
        <v>0</v>
      </c>
      <c r="J411" s="54"/>
      <c r="K411" s="77">
        <f>K79</f>
        <v>0</v>
      </c>
      <c r="L411" s="54"/>
      <c r="M411" s="77">
        <f>M79</f>
        <v>0</v>
      </c>
      <c r="N411" s="54"/>
      <c r="O411" s="77">
        <f>O79</f>
        <v>0</v>
      </c>
      <c r="P411" s="134"/>
    </row>
    <row r="412" spans="1:28" s="64" customFormat="1" ht="13">
      <c r="B412" s="146"/>
      <c r="C412" s="69"/>
      <c r="D412" s="67"/>
      <c r="E412" s="72"/>
      <c r="F412" s="54"/>
      <c r="G412" s="76"/>
      <c r="H412" s="54"/>
      <c r="I412" s="76"/>
      <c r="J412" s="54"/>
      <c r="K412" s="76"/>
      <c r="L412" s="54"/>
      <c r="M412" s="76"/>
      <c r="N412" s="54"/>
      <c r="O412" s="76"/>
    </row>
    <row r="413" spans="1:28" s="64" customFormat="1" ht="13">
      <c r="B413" s="147">
        <v>3</v>
      </c>
      <c r="C413" s="75" t="str">
        <f>C81</f>
        <v>TRAVAUX PROVISOIRES DE CONTOURNEMENT DU PONT W</v>
      </c>
      <c r="D413" s="67"/>
      <c r="E413" s="72"/>
      <c r="F413" s="54"/>
      <c r="G413" s="77">
        <f>G143</f>
        <v>0</v>
      </c>
      <c r="H413" s="54"/>
      <c r="I413" s="77">
        <f>I143</f>
        <v>0</v>
      </c>
      <c r="J413" s="54"/>
      <c r="K413" s="77">
        <f>K143</f>
        <v>0</v>
      </c>
      <c r="L413" s="54"/>
      <c r="M413" s="77">
        <f>M143</f>
        <v>0</v>
      </c>
      <c r="N413" s="54"/>
      <c r="O413" s="77">
        <f>O143</f>
        <v>0</v>
      </c>
      <c r="P413" s="134"/>
    </row>
    <row r="414" spans="1:28" s="64" customFormat="1" ht="13">
      <c r="B414" s="147"/>
      <c r="C414" s="78"/>
      <c r="D414" s="67"/>
      <c r="E414" s="72"/>
      <c r="F414" s="54"/>
      <c r="G414" s="77"/>
      <c r="H414" s="54"/>
      <c r="I414" s="77"/>
      <c r="J414" s="54"/>
      <c r="K414" s="77"/>
      <c r="L414" s="54"/>
      <c r="M414" s="77"/>
      <c r="N414" s="54"/>
      <c r="O414" s="77"/>
    </row>
    <row r="415" spans="1:28" s="64" customFormat="1" ht="13">
      <c r="B415" s="147">
        <f>B413+1</f>
        <v>4</v>
      </c>
      <c r="C415" s="78" t="str">
        <f>+C145</f>
        <v>TERRASSEMENTS</v>
      </c>
      <c r="D415" s="67"/>
      <c r="E415" s="72"/>
      <c r="F415" s="54"/>
      <c r="G415" s="77">
        <f>G178</f>
        <v>0</v>
      </c>
      <c r="H415" s="54"/>
      <c r="I415" s="77">
        <f>I178</f>
        <v>0</v>
      </c>
      <c r="J415" s="54"/>
      <c r="K415" s="77">
        <f>K178</f>
        <v>0</v>
      </c>
      <c r="L415" s="54"/>
      <c r="M415" s="77">
        <f>M178</f>
        <v>0</v>
      </c>
      <c r="N415" s="54"/>
      <c r="O415" s="77">
        <f>O178</f>
        <v>0</v>
      </c>
      <c r="P415" s="134"/>
    </row>
    <row r="416" spans="1:28" s="64" customFormat="1" ht="13">
      <c r="B416" s="147"/>
      <c r="C416" s="78"/>
      <c r="D416" s="67"/>
      <c r="E416" s="72"/>
      <c r="F416" s="54"/>
      <c r="G416" s="77"/>
      <c r="H416" s="54"/>
      <c r="I416" s="77"/>
      <c r="J416" s="54"/>
      <c r="K416" s="77"/>
      <c r="L416" s="54"/>
      <c r="M416" s="77"/>
      <c r="N416" s="54"/>
      <c r="O416" s="77"/>
    </row>
    <row r="417" spans="2:16" s="64" customFormat="1" ht="13">
      <c r="B417" s="147">
        <f>B415+1</f>
        <v>5</v>
      </c>
      <c r="C417" s="78" t="str">
        <f>+C180</f>
        <v>VOIRIE</v>
      </c>
      <c r="D417" s="67"/>
      <c r="E417" s="72"/>
      <c r="F417" s="54"/>
      <c r="G417" s="77">
        <f>G241</f>
        <v>0</v>
      </c>
      <c r="H417" s="54"/>
      <c r="I417" s="77">
        <f>I241</f>
        <v>0</v>
      </c>
      <c r="J417" s="54"/>
      <c r="K417" s="77">
        <f>K241</f>
        <v>0</v>
      </c>
      <c r="L417" s="54"/>
      <c r="M417" s="77">
        <f>M241</f>
        <v>0</v>
      </c>
      <c r="N417" s="54"/>
      <c r="O417" s="77">
        <f>O241</f>
        <v>0</v>
      </c>
      <c r="P417" s="134"/>
    </row>
    <row r="418" spans="2:16" s="64" customFormat="1" ht="13">
      <c r="B418" s="147"/>
      <c r="C418" s="78"/>
      <c r="D418" s="67"/>
      <c r="E418" s="72"/>
      <c r="F418" s="54"/>
      <c r="G418" s="77"/>
      <c r="H418" s="54"/>
      <c r="I418" s="77"/>
      <c r="J418" s="54"/>
      <c r="K418" s="77"/>
      <c r="L418" s="54"/>
      <c r="M418" s="77"/>
      <c r="N418" s="54"/>
      <c r="O418" s="77"/>
    </row>
    <row r="419" spans="2:16" s="64" customFormat="1" ht="13">
      <c r="B419" s="147">
        <f>B417+1</f>
        <v>6</v>
      </c>
      <c r="C419" s="78" t="str">
        <f>+C243</f>
        <v>ASSAINISSEMENT</v>
      </c>
      <c r="D419" s="67"/>
      <c r="E419" s="72"/>
      <c r="F419" s="54"/>
      <c r="G419" s="77">
        <f>G274</f>
        <v>0</v>
      </c>
      <c r="H419" s="54"/>
      <c r="I419" s="77">
        <f>I274</f>
        <v>0</v>
      </c>
      <c r="J419" s="54"/>
      <c r="K419" s="77">
        <f>K274</f>
        <v>0</v>
      </c>
      <c r="L419" s="54"/>
      <c r="M419" s="77">
        <f>M274</f>
        <v>0</v>
      </c>
      <c r="N419" s="54"/>
      <c r="O419" s="77">
        <f>O274</f>
        <v>0</v>
      </c>
      <c r="P419" s="134"/>
    </row>
    <row r="420" spans="2:16" s="64" customFormat="1" ht="13">
      <c r="B420" s="147"/>
      <c r="C420" s="78"/>
      <c r="D420" s="67"/>
      <c r="E420" s="72"/>
      <c r="F420" s="54"/>
      <c r="G420" s="77"/>
      <c r="H420" s="54"/>
      <c r="I420" s="77"/>
      <c r="J420" s="54"/>
      <c r="K420" s="77"/>
      <c r="L420" s="54"/>
      <c r="M420" s="77"/>
      <c r="N420" s="54"/>
      <c r="O420" s="77"/>
    </row>
    <row r="421" spans="2:16" s="64" customFormat="1" ht="13">
      <c r="B421" s="147">
        <f>B419+1</f>
        <v>7</v>
      </c>
      <c r="C421" s="78" t="str">
        <f>+C276</f>
        <v>RESEAUX SECS ET HUMIDES</v>
      </c>
      <c r="D421" s="67"/>
      <c r="E421" s="72"/>
      <c r="F421" s="54"/>
      <c r="G421" s="77">
        <f>G341</f>
        <v>0</v>
      </c>
      <c r="H421" s="54"/>
      <c r="I421" s="77">
        <f>I341</f>
        <v>0</v>
      </c>
      <c r="J421" s="54"/>
      <c r="K421" s="77">
        <f>K341</f>
        <v>0</v>
      </c>
      <c r="L421" s="54"/>
      <c r="M421" s="77">
        <f>M341</f>
        <v>0</v>
      </c>
      <c r="N421" s="54"/>
      <c r="O421" s="77">
        <f>O341</f>
        <v>0</v>
      </c>
      <c r="P421" s="134"/>
    </row>
    <row r="422" spans="2:16" s="64" customFormat="1" ht="13">
      <c r="B422" s="147"/>
      <c r="C422" s="78"/>
      <c r="D422" s="67"/>
      <c r="E422" s="72"/>
      <c r="F422" s="54"/>
      <c r="G422" s="77"/>
      <c r="H422" s="54"/>
      <c r="I422" s="77"/>
      <c r="J422" s="54"/>
      <c r="K422" s="77"/>
      <c r="L422" s="54"/>
      <c r="M422" s="77"/>
      <c r="N422" s="54"/>
      <c r="O422" s="77"/>
    </row>
    <row r="423" spans="2:16" s="64" customFormat="1" ht="13">
      <c r="B423" s="147">
        <f>B421+1</f>
        <v>8</v>
      </c>
      <c r="C423" s="78" t="str">
        <f>+C343</f>
        <v>SIGNALISATION HORIZONALE ET VERTICALE</v>
      </c>
      <c r="D423" s="67"/>
      <c r="E423" s="72"/>
      <c r="F423" s="54"/>
      <c r="G423" s="77">
        <f>G369</f>
        <v>0</v>
      </c>
      <c r="H423" s="54"/>
      <c r="I423" s="77">
        <f>I369</f>
        <v>0</v>
      </c>
      <c r="J423" s="54"/>
      <c r="K423" s="77">
        <f>K369</f>
        <v>0</v>
      </c>
      <c r="L423" s="54"/>
      <c r="M423" s="77">
        <f>M369</f>
        <v>0</v>
      </c>
      <c r="N423" s="54"/>
      <c r="O423" s="77">
        <f>O369</f>
        <v>0</v>
      </c>
      <c r="P423" s="134"/>
    </row>
    <row r="424" spans="2:16" s="64" customFormat="1" ht="13">
      <c r="B424" s="147"/>
      <c r="C424" s="75"/>
      <c r="D424" s="67"/>
      <c r="E424" s="72"/>
      <c r="F424" s="54"/>
      <c r="G424" s="77"/>
      <c r="H424" s="54"/>
      <c r="I424" s="77"/>
      <c r="J424" s="54"/>
      <c r="K424" s="77"/>
      <c r="L424" s="54"/>
      <c r="M424" s="77"/>
      <c r="N424" s="54"/>
      <c r="O424" s="77"/>
    </row>
    <row r="425" spans="2:16" s="64" customFormat="1" ht="13">
      <c r="B425" s="147">
        <f>B423+1</f>
        <v>9</v>
      </c>
      <c r="C425" s="78" t="str">
        <f>+C371</f>
        <v>MOBILIER</v>
      </c>
      <c r="D425" s="67"/>
      <c r="E425" s="72"/>
      <c r="F425" s="54"/>
      <c r="G425" s="77">
        <f>G387</f>
        <v>0</v>
      </c>
      <c r="H425" s="54"/>
      <c r="I425" s="77">
        <f>I387</f>
        <v>0</v>
      </c>
      <c r="J425" s="54"/>
      <c r="K425" s="77">
        <f>K387</f>
        <v>0</v>
      </c>
      <c r="L425" s="54"/>
      <c r="M425" s="77">
        <f>M387</f>
        <v>0</v>
      </c>
      <c r="N425" s="54"/>
      <c r="O425" s="77">
        <f>O387</f>
        <v>0</v>
      </c>
      <c r="P425" s="134"/>
    </row>
    <row r="426" spans="2:16" s="64" customFormat="1" ht="13">
      <c r="B426" s="147"/>
      <c r="C426" s="78"/>
      <c r="D426" s="67"/>
      <c r="E426" s="72"/>
      <c r="F426" s="54"/>
      <c r="G426" s="77"/>
      <c r="H426" s="54"/>
      <c r="I426" s="77"/>
      <c r="J426" s="54"/>
      <c r="K426" s="77"/>
      <c r="L426" s="54"/>
      <c r="M426" s="77"/>
      <c r="N426" s="54"/>
      <c r="O426" s="77"/>
    </row>
    <row r="427" spans="2:16" s="64" customFormat="1" ht="13">
      <c r="B427" s="147">
        <f>B425+1</f>
        <v>10</v>
      </c>
      <c r="C427" s="78" t="str">
        <f>+C389</f>
        <v>GENIE CIVIL</v>
      </c>
      <c r="D427" s="67"/>
      <c r="E427" s="72"/>
      <c r="F427" s="54"/>
      <c r="G427" s="77">
        <f>G397</f>
        <v>0</v>
      </c>
      <c r="H427" s="54"/>
      <c r="I427" s="77">
        <f>I397</f>
        <v>0</v>
      </c>
      <c r="J427" s="54"/>
      <c r="K427" s="77">
        <f>K397</f>
        <v>0</v>
      </c>
      <c r="L427" s="54"/>
      <c r="M427" s="77">
        <f>M397</f>
        <v>0</v>
      </c>
      <c r="N427" s="54"/>
      <c r="O427" s="77">
        <f>O397</f>
        <v>0</v>
      </c>
      <c r="P427" s="134"/>
    </row>
    <row r="428" spans="2:16" s="64" customFormat="1" ht="13">
      <c r="B428" s="147"/>
      <c r="C428" s="78"/>
      <c r="D428" s="67"/>
      <c r="E428" s="72"/>
      <c r="F428" s="54"/>
      <c r="G428" s="77"/>
      <c r="H428" s="54"/>
      <c r="I428" s="77"/>
      <c r="J428" s="54"/>
      <c r="K428" s="77"/>
      <c r="L428" s="54"/>
      <c r="M428" s="77"/>
      <c r="N428" s="54"/>
      <c r="O428" s="77"/>
    </row>
    <row r="429" spans="2:16" s="64" customFormat="1" ht="13">
      <c r="B429" s="147">
        <f>B427+1</f>
        <v>11</v>
      </c>
      <c r="C429" s="78" t="str">
        <f>+C399</f>
        <v>CLOTURE</v>
      </c>
      <c r="D429" s="67"/>
      <c r="E429" s="72"/>
      <c r="F429" s="54"/>
      <c r="G429" s="77">
        <f>G404</f>
        <v>0</v>
      </c>
      <c r="H429" s="54"/>
      <c r="I429" s="77">
        <f>I404</f>
        <v>0</v>
      </c>
      <c r="J429" s="54"/>
      <c r="K429" s="77">
        <f>K404</f>
        <v>0</v>
      </c>
      <c r="L429" s="54"/>
      <c r="M429" s="77">
        <f>M404</f>
        <v>0</v>
      </c>
      <c r="N429" s="54"/>
      <c r="O429" s="77">
        <f>O404</f>
        <v>0</v>
      </c>
      <c r="P429" s="134"/>
    </row>
    <row r="430" spans="2:16" s="64" customFormat="1" ht="13.5" thickBot="1">
      <c r="B430" s="146"/>
      <c r="C430" s="79"/>
      <c r="D430" s="67"/>
      <c r="E430" s="72"/>
      <c r="F430" s="80"/>
      <c r="G430" s="76"/>
      <c r="H430" s="80"/>
      <c r="I430" s="76"/>
      <c r="J430" s="80"/>
      <c r="K430" s="76"/>
      <c r="L430" s="80"/>
      <c r="M430" s="76"/>
      <c r="N430" s="80"/>
      <c r="O430" s="76"/>
    </row>
    <row r="431" spans="2:16" s="64" customFormat="1" ht="13">
      <c r="B431" s="148"/>
      <c r="C431" s="81"/>
      <c r="D431" s="68"/>
      <c r="E431" s="73"/>
      <c r="F431" s="73"/>
      <c r="G431" s="74"/>
      <c r="H431" s="73"/>
      <c r="I431" s="74"/>
      <c r="J431" s="73"/>
      <c r="K431" s="74"/>
      <c r="L431" s="73"/>
      <c r="M431" s="74"/>
      <c r="N431" s="73"/>
      <c r="O431" s="74"/>
    </row>
    <row r="432" spans="2:16" s="64" customFormat="1" ht="13">
      <c r="B432" s="146"/>
      <c r="C432" s="82" t="s">
        <v>26</v>
      </c>
      <c r="D432" s="83"/>
      <c r="E432" s="84"/>
      <c r="F432" s="84"/>
      <c r="G432" s="77">
        <f>SUM(G409:G430)</f>
        <v>0</v>
      </c>
      <c r="H432" s="84"/>
      <c r="I432" s="77">
        <f>SUM(I409:I430)</f>
        <v>0</v>
      </c>
      <c r="J432" s="84"/>
      <c r="K432" s="77">
        <f>SUM(K409:K430)</f>
        <v>0</v>
      </c>
      <c r="L432" s="84"/>
      <c r="M432" s="77">
        <f>SUM(M409:M430)</f>
        <v>0</v>
      </c>
      <c r="N432" s="84"/>
      <c r="O432" s="77">
        <f>SUM(O409:O430)</f>
        <v>0</v>
      </c>
    </row>
    <row r="433" spans="2:28" s="64" customFormat="1" ht="13">
      <c r="B433" s="146"/>
      <c r="C433" s="82"/>
      <c r="D433" s="83"/>
      <c r="E433" s="84"/>
      <c r="F433" s="84"/>
      <c r="G433" s="77"/>
      <c r="H433" s="84"/>
      <c r="I433" s="77"/>
      <c r="J433" s="84"/>
      <c r="K433" s="77"/>
      <c r="L433" s="84"/>
      <c r="M433" s="77"/>
      <c r="N433" s="84"/>
      <c r="O433" s="77"/>
    </row>
    <row r="434" spans="2:28" s="64" customFormat="1" ht="13">
      <c r="B434" s="146"/>
      <c r="C434" s="85" t="s">
        <v>27</v>
      </c>
      <c r="D434" s="83"/>
      <c r="E434" s="86"/>
      <c r="F434" s="86"/>
      <c r="G434" s="87">
        <f>G432*0.2</f>
        <v>0</v>
      </c>
      <c r="H434" s="86"/>
      <c r="I434" s="87">
        <f>I432*0.2</f>
        <v>0</v>
      </c>
      <c r="J434" s="86"/>
      <c r="K434" s="87">
        <f>K432*0.2</f>
        <v>0</v>
      </c>
      <c r="L434" s="86"/>
      <c r="M434" s="87">
        <f>M432*0.2</f>
        <v>0</v>
      </c>
      <c r="N434" s="86"/>
      <c r="O434" s="87">
        <f>O432*0.2</f>
        <v>0</v>
      </c>
    </row>
    <row r="435" spans="2:28" s="64" customFormat="1" ht="13">
      <c r="B435" s="146"/>
      <c r="C435" s="85"/>
      <c r="D435" s="83"/>
      <c r="E435" s="86"/>
      <c r="F435" s="86"/>
      <c r="G435" s="87"/>
      <c r="H435" s="86"/>
      <c r="I435" s="87"/>
      <c r="J435" s="86"/>
      <c r="K435" s="87"/>
      <c r="L435" s="86"/>
      <c r="M435" s="87"/>
      <c r="N435" s="86"/>
      <c r="O435" s="87"/>
    </row>
    <row r="436" spans="2:28" s="64" customFormat="1" ht="13">
      <c r="B436" s="146"/>
      <c r="C436" s="82" t="s">
        <v>28</v>
      </c>
      <c r="D436" s="83"/>
      <c r="E436" s="84"/>
      <c r="F436" s="84"/>
      <c r="G436" s="77">
        <f>G432+G434</f>
        <v>0</v>
      </c>
      <c r="H436" s="84"/>
      <c r="I436" s="77">
        <f>I432+I434</f>
        <v>0</v>
      </c>
      <c r="J436" s="84"/>
      <c r="K436" s="77">
        <f>K432+K434</f>
        <v>0</v>
      </c>
      <c r="L436" s="84"/>
      <c r="M436" s="77">
        <f>M432+M434</f>
        <v>0</v>
      </c>
      <c r="N436" s="84"/>
      <c r="O436" s="77">
        <f>O432+O434</f>
        <v>0</v>
      </c>
    </row>
    <row r="437" spans="2:28" ht="13.5" thickBot="1">
      <c r="B437" s="149"/>
      <c r="C437" s="88"/>
      <c r="D437" s="89"/>
      <c r="E437" s="90"/>
      <c r="F437" s="90"/>
      <c r="G437" s="91"/>
      <c r="H437" s="90"/>
      <c r="I437" s="91"/>
      <c r="J437" s="90"/>
      <c r="K437" s="91"/>
      <c r="L437" s="90"/>
      <c r="M437" s="91"/>
      <c r="N437" s="90"/>
      <c r="O437" s="91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  <c r="AA437" s="64"/>
      <c r="AB437" s="64"/>
    </row>
  </sheetData>
  <mergeCells count="25">
    <mergeCell ref="N2:O2"/>
    <mergeCell ref="N3:N5"/>
    <mergeCell ref="O3:O5"/>
    <mergeCell ref="K3:K5"/>
    <mergeCell ref="J2:K2"/>
    <mergeCell ref="L2:M2"/>
    <mergeCell ref="L3:L5"/>
    <mergeCell ref="M3:M5"/>
    <mergeCell ref="J3:J5"/>
    <mergeCell ref="I3:I5"/>
    <mergeCell ref="H2:I2"/>
    <mergeCell ref="H3:H5"/>
    <mergeCell ref="G3:G5"/>
    <mergeCell ref="B407:C407"/>
    <mergeCell ref="D3:D5"/>
    <mergeCell ref="E3:E5"/>
    <mergeCell ref="F3:F5"/>
    <mergeCell ref="B2:B5"/>
    <mergeCell ref="C2:C5"/>
    <mergeCell ref="F2:G2"/>
    <mergeCell ref="P210:R211"/>
    <mergeCell ref="P401:P402"/>
    <mergeCell ref="P46:V48"/>
    <mergeCell ref="P137:Q141"/>
    <mergeCell ref="P75:T77"/>
  </mergeCells>
  <phoneticPr fontId="24" type="noConversion"/>
  <conditionalFormatting sqref="F409:F429 F430:G430">
    <cfRule type="cellIs" dxfId="0" priority="1" operator="greater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74" fitToHeight="9" orientation="landscape" r:id="rId1"/>
  <headerFooter alignWithMargins="0">
    <oddHeader>&amp;LZAC DU TRIANGLE DE L'ECHAT&amp;CLOT 1 - VRD - GC - EP/SLT&amp;RDCE MT6.2</oddHeader>
    <oddFooter>&amp;L&amp;10DQE - LOT 1&amp;C&amp;D&amp;R&amp;10Page &amp;P de &amp;N</oddFooter>
  </headerFooter>
  <rowBreaks count="4" manualBreakCount="4">
    <brk id="122" min="1" max="14" man="1"/>
    <brk id="179" min="1" max="14" man="1"/>
    <brk id="294" min="1" max="14" man="1"/>
    <brk id="406" min="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CART LOT 1</vt:lpstr>
      <vt:lpstr>Sous Détail-SIGNA déviation</vt:lpstr>
      <vt:lpstr>DQE DCE MT-4 ind 2</vt:lpstr>
      <vt:lpstr>'DQE DCE MT-4 ind 2'!_Toc192688115</vt:lpstr>
      <vt:lpstr>'DQE DCE MT-4 ind 2'!_Toc192688215</vt:lpstr>
      <vt:lpstr>'DQE DCE MT-4 ind 2'!_Toc8752158</vt:lpstr>
      <vt:lpstr>'DQE DCE MT-4 ind 2'!Impression_des_titres</vt:lpstr>
      <vt:lpstr>'CART LOT 1'!Zone_d_impression</vt:lpstr>
      <vt:lpstr>'DQE DCE MT-4 ind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Celine PANNETIER</dc:creator>
  <cp:lastModifiedBy>Thomas JOSIEN</cp:lastModifiedBy>
  <cp:lastPrinted>2026-02-03T13:28:32Z</cp:lastPrinted>
  <dcterms:created xsi:type="dcterms:W3CDTF">2019-01-09T10:26:00Z</dcterms:created>
  <dcterms:modified xsi:type="dcterms:W3CDTF">2026-04-13T08:07:22Z</dcterms:modified>
</cp:coreProperties>
</file>